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ew Volume2\تفریغ بودجه 1402\"/>
    </mc:Choice>
  </mc:AlternateContent>
  <bookViews>
    <workbookView xWindow="-120" yWindow="-120" windowWidth="29040" windowHeight="15840" tabRatio="1000" firstSheet="5" activeTab="11"/>
  </bookViews>
  <sheets>
    <sheet name="پيوست" sheetId="25" r:id="rId1"/>
    <sheet name="روكش" sheetId="4" r:id="rId2"/>
    <sheet name="ليست فرم ها" sheetId="5" r:id="rId3"/>
    <sheet name="1-1-خلاصه كل بودجه" sheetId="16" r:id="rId4"/>
    <sheet name="2-1-خلاصه كل بودجه" sheetId="17" r:id="rId5"/>
    <sheet name="عملكرد منابع-3-1" sheetId="21" r:id="rId6"/>
    <sheet name="عملكرد مصارف -4-1" sheetId="22" r:id="rId7"/>
    <sheet name="2-درآمد و منابع تامين اعتبار" sheetId="6" r:id="rId8"/>
    <sheet name="3-ماموريت و برنامه" sheetId="7" r:id="rId9"/>
    <sheet name="Sheet1" sheetId="26" state="hidden" r:id="rId10"/>
    <sheet name="1-3-ماموريت.برنامه.خدمت.فعاليت " sheetId="8" r:id="rId11"/>
    <sheet name="2-3-ماموريت.برنامه.طرح.پروژه" sheetId="9" r:id="rId12"/>
    <sheet name="1-2-3-اطلاعات پروژه " sheetId="10" r:id="rId13"/>
    <sheet name="4- مصارف اقتصادي " sheetId="14" r:id="rId14"/>
    <sheet name="1-4-  ريز مصارف اقتصادي" sheetId="15" state="hidden" r:id="rId15"/>
    <sheet name="هزینه" sheetId="27" r:id="rId16"/>
    <sheet name="5- تملك دارايي مالي" sheetId="11" r:id="rId17"/>
    <sheet name="1-5-ريز تملك مالي " sheetId="23" r:id="rId18"/>
    <sheet name="6-ديون قطعي شده سنواتي" sheetId="13" r:id="rId19"/>
  </sheets>
  <definedNames>
    <definedName name="_xlnm._FilterDatabase" localSheetId="14" hidden="1">'1-4-  ريز مصارف اقتصادي'!$A$1:$E$226</definedName>
    <definedName name="_xlnm._FilterDatabase" localSheetId="7" hidden="1">'2-درآمد و منابع تامين اعتبار'!$A$2:$F$170</definedName>
    <definedName name="_xlnm._FilterDatabase" localSheetId="13" hidden="1">'4- مصارف اقتصادي '!$A$1:$F$22</definedName>
    <definedName name="_xlnm.Print_Area" localSheetId="3">'1-1-خلاصه كل بودجه'!$B$2:$J$30</definedName>
    <definedName name="_xlnm.Print_Area" localSheetId="12">'1-2-3-اطلاعات پروژه '!$A$1:$O$18</definedName>
    <definedName name="_xlnm.Print_Area" localSheetId="4">'2-1-خلاصه كل بودجه'!$B$2:$J$31</definedName>
    <definedName name="_xlnm.Print_Area" localSheetId="7">'2-درآمد و منابع تامين اعتبار'!$A$1:$F$170</definedName>
    <definedName name="_xlnm.Print_Area" localSheetId="18">'6-ديون قطعي شده سنواتي'!$B$2:$H$8</definedName>
    <definedName name="_xlnm.Print_Area" localSheetId="0">پيوست!$C$2:$G$6</definedName>
    <definedName name="_xlnm.Print_Area" localSheetId="1">روكش!$C$2:$G$12</definedName>
    <definedName name="_xlnm.Print_Titles" localSheetId="14">'1-4-  ريز مصارف اقتصادي'!$1:$1</definedName>
    <definedName name="_xlnm.Print_Titles" localSheetId="7">'2-درآمد و منابع تامين اعتبار'!$1:$2</definedName>
    <definedName name="_xlnm.Print_Titles" localSheetId="13">'4- مصارف اقتصادي 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4" i="27" l="1"/>
  <c r="F173" i="27"/>
  <c r="F172" i="27"/>
  <c r="F170" i="27"/>
  <c r="F160" i="27"/>
  <c r="F105" i="27"/>
  <c r="F104" i="27"/>
  <c r="F29" i="27"/>
  <c r="F140" i="6"/>
  <c r="F44" i="6"/>
  <c r="F29" i="6"/>
  <c r="F27" i="6"/>
  <c r="F26" i="6"/>
  <c r="F23" i="6"/>
  <c r="J21" i="9"/>
  <c r="I21" i="9"/>
  <c r="E122" i="6"/>
  <c r="E140" i="6"/>
  <c r="E104" i="6"/>
  <c r="E76" i="6"/>
  <c r="E44" i="6"/>
  <c r="E29" i="6"/>
  <c r="E26" i="6"/>
  <c r="E27" i="6"/>
  <c r="E23" i="6"/>
  <c r="E160" i="27"/>
  <c r="E104" i="27"/>
  <c r="E105" i="27"/>
  <c r="E29" i="27"/>
  <c r="E196" i="27"/>
  <c r="E181" i="27"/>
  <c r="E182" i="27"/>
  <c r="E183" i="27"/>
  <c r="E178" i="27"/>
  <c r="E172" i="27"/>
  <c r="E173" i="27"/>
  <c r="E174" i="27"/>
  <c r="E175" i="27"/>
  <c r="E176" i="27"/>
  <c r="E170" i="27"/>
  <c r="E169" i="27"/>
  <c r="F166" i="6"/>
  <c r="E166" i="6"/>
  <c r="F162" i="6"/>
  <c r="E162" i="6"/>
  <c r="F155" i="6"/>
  <c r="E155" i="6"/>
  <c r="F123" i="6"/>
  <c r="E123" i="6"/>
  <c r="E116" i="6"/>
  <c r="F116" i="6"/>
  <c r="F106" i="6"/>
  <c r="F107" i="6"/>
  <c r="E106" i="6"/>
  <c r="E107" i="6"/>
  <c r="F66" i="6"/>
  <c r="F67" i="6"/>
  <c r="F68" i="6"/>
  <c r="F69" i="6"/>
  <c r="F70" i="6"/>
  <c r="F71" i="6"/>
  <c r="F65" i="6"/>
  <c r="E66" i="6"/>
  <c r="E67" i="6"/>
  <c r="E68" i="6"/>
  <c r="E69" i="6"/>
  <c r="E70" i="6"/>
  <c r="E71" i="6"/>
  <c r="E65" i="6"/>
  <c r="D64" i="6"/>
  <c r="C64" i="6"/>
  <c r="E61" i="6"/>
  <c r="F61" i="6"/>
  <c r="E41" i="6"/>
  <c r="F41" i="6"/>
  <c r="F37" i="6"/>
  <c r="E37" i="6"/>
  <c r="E43" i="6"/>
  <c r="F43" i="6"/>
  <c r="E36" i="6"/>
  <c r="F36" i="6"/>
  <c r="F12" i="6"/>
  <c r="F13" i="6"/>
  <c r="F14" i="6"/>
  <c r="F15" i="6"/>
  <c r="E12" i="6"/>
  <c r="E13" i="6"/>
  <c r="E14" i="6"/>
  <c r="E15" i="6"/>
  <c r="E11" i="6"/>
  <c r="F11" i="6"/>
  <c r="F233" i="27"/>
  <c r="F234" i="27"/>
  <c r="F235" i="27"/>
  <c r="F232" i="27"/>
  <c r="F19" i="14" s="1"/>
  <c r="F223" i="27"/>
  <c r="F224" i="27"/>
  <c r="F225" i="27"/>
  <c r="F226" i="27"/>
  <c r="F13" i="14" s="1"/>
  <c r="F227" i="27"/>
  <c r="F228" i="27"/>
  <c r="F15" i="14" s="1"/>
  <c r="F229" i="27"/>
  <c r="F16" i="14" s="1"/>
  <c r="F230" i="27"/>
  <c r="F17" i="14" s="1"/>
  <c r="F222" i="27"/>
  <c r="F218" i="27"/>
  <c r="F219" i="27"/>
  <c r="F220" i="27"/>
  <c r="F217" i="27"/>
  <c r="E233" i="27"/>
  <c r="E234" i="27"/>
  <c r="E21" i="14" s="1"/>
  <c r="E235" i="27"/>
  <c r="E232" i="27"/>
  <c r="E19" i="14" s="1"/>
  <c r="E223" i="27"/>
  <c r="E224" i="27"/>
  <c r="E225" i="27"/>
  <c r="E226" i="27"/>
  <c r="E227" i="27"/>
  <c r="E14" i="14" s="1"/>
  <c r="E228" i="27"/>
  <c r="E15" i="14" s="1"/>
  <c r="E229" i="27"/>
  <c r="E16" i="14" s="1"/>
  <c r="E230" i="27"/>
  <c r="E17" i="14" s="1"/>
  <c r="E222" i="27"/>
  <c r="E218" i="27"/>
  <c r="E219" i="27"/>
  <c r="E220" i="27"/>
  <c r="E217" i="27"/>
  <c r="D22" i="14"/>
  <c r="E22" i="14"/>
  <c r="F22" i="14"/>
  <c r="C22" i="14"/>
  <c r="F21" i="14"/>
  <c r="D21" i="14"/>
  <c r="C21" i="14"/>
  <c r="D20" i="14"/>
  <c r="E20" i="14"/>
  <c r="F20" i="14"/>
  <c r="C20" i="14"/>
  <c r="D19" i="14"/>
  <c r="C19" i="14"/>
  <c r="D17" i="14"/>
  <c r="C17" i="14"/>
  <c r="D16" i="14"/>
  <c r="C16" i="14"/>
  <c r="D15" i="14"/>
  <c r="C15" i="14"/>
  <c r="D14" i="14"/>
  <c r="F14" i="14"/>
  <c r="C14" i="14"/>
  <c r="D13" i="14"/>
  <c r="E13" i="14"/>
  <c r="C13" i="14"/>
  <c r="C216" i="27"/>
  <c r="D231" i="27"/>
  <c r="C231" i="27"/>
  <c r="D221" i="27"/>
  <c r="D12" i="14" s="1"/>
  <c r="C221" i="27"/>
  <c r="C12" i="14" s="1"/>
  <c r="D216" i="27"/>
  <c r="D11" i="14" s="1"/>
  <c r="D10" i="27"/>
  <c r="D21" i="27"/>
  <c r="D24" i="27"/>
  <c r="D42" i="27"/>
  <c r="D51" i="27"/>
  <c r="D60" i="27"/>
  <c r="D64" i="27"/>
  <c r="D69" i="27"/>
  <c r="D72" i="27"/>
  <c r="D78" i="27"/>
  <c r="D83" i="27"/>
  <c r="D91" i="27"/>
  <c r="D107" i="27"/>
  <c r="D117" i="27"/>
  <c r="D120" i="27"/>
  <c r="D127" i="27"/>
  <c r="D126" i="27" s="1"/>
  <c r="D5" i="14" s="1"/>
  <c r="D135" i="27"/>
  <c r="D138" i="27"/>
  <c r="D141" i="27"/>
  <c r="D145" i="27"/>
  <c r="D148" i="27"/>
  <c r="D157" i="27"/>
  <c r="D165" i="27"/>
  <c r="D184" i="27"/>
  <c r="D193" i="27"/>
  <c r="D198" i="27"/>
  <c r="E6" i="27"/>
  <c r="E7" i="27"/>
  <c r="E8" i="27"/>
  <c r="E9" i="27"/>
  <c r="E11" i="27"/>
  <c r="E12" i="27"/>
  <c r="E13" i="27"/>
  <c r="E14" i="27"/>
  <c r="E15" i="27"/>
  <c r="E16" i="27"/>
  <c r="E17" i="27"/>
  <c r="E18" i="27"/>
  <c r="E19" i="27"/>
  <c r="E22" i="27"/>
  <c r="E23" i="27"/>
  <c r="E25" i="27"/>
  <c r="E26" i="27"/>
  <c r="E27" i="27"/>
  <c r="E28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3" i="27"/>
  <c r="E44" i="27"/>
  <c r="E45" i="27"/>
  <c r="E46" i="27"/>
  <c r="E47" i="27"/>
  <c r="E48" i="27"/>
  <c r="E49" i="27"/>
  <c r="E50" i="27"/>
  <c r="E52" i="27"/>
  <c r="E53" i="27"/>
  <c r="E54" i="27"/>
  <c r="E55" i="27"/>
  <c r="E56" i="27"/>
  <c r="E57" i="27"/>
  <c r="E58" i="27"/>
  <c r="E59" i="27"/>
  <c r="E61" i="27"/>
  <c r="E62" i="27"/>
  <c r="E63" i="27"/>
  <c r="E65" i="27"/>
  <c r="E66" i="27"/>
  <c r="E67" i="27"/>
  <c r="E68" i="27"/>
  <c r="E70" i="27"/>
  <c r="E71" i="27"/>
  <c r="E73" i="27"/>
  <c r="E74" i="27"/>
  <c r="E75" i="27"/>
  <c r="E76" i="27"/>
  <c r="E77" i="27"/>
  <c r="E79" i="27"/>
  <c r="E80" i="27"/>
  <c r="E81" i="27"/>
  <c r="E82" i="27"/>
  <c r="E84" i="27"/>
  <c r="E85" i="27"/>
  <c r="E86" i="27"/>
  <c r="E87" i="27"/>
  <c r="E88" i="27"/>
  <c r="E89" i="27"/>
  <c r="E90" i="27"/>
  <c r="E92" i="27"/>
  <c r="E93" i="27"/>
  <c r="E94" i="27"/>
  <c r="E95" i="27"/>
  <c r="E96" i="27"/>
  <c r="E97" i="27"/>
  <c r="E98" i="27"/>
  <c r="E99" i="27"/>
  <c r="E100" i="27"/>
  <c r="E101" i="27"/>
  <c r="E102" i="27"/>
  <c r="E103" i="27"/>
  <c r="E106" i="27"/>
  <c r="E108" i="27"/>
  <c r="E109" i="27"/>
  <c r="E110" i="27"/>
  <c r="E111" i="27"/>
  <c r="E112" i="27"/>
  <c r="E113" i="27"/>
  <c r="E114" i="27"/>
  <c r="E115" i="27"/>
  <c r="E116" i="27"/>
  <c r="E118" i="27"/>
  <c r="E119" i="27"/>
  <c r="E121" i="27"/>
  <c r="E122" i="27"/>
  <c r="E123" i="27"/>
  <c r="E124" i="27"/>
  <c r="E125" i="27"/>
  <c r="E128" i="27"/>
  <c r="E129" i="27"/>
  <c r="E130" i="27"/>
  <c r="E131" i="27"/>
  <c r="E132" i="27"/>
  <c r="E133" i="27"/>
  <c r="E136" i="27"/>
  <c r="E137" i="27"/>
  <c r="E139" i="27"/>
  <c r="E140" i="27"/>
  <c r="E138" i="27" s="1"/>
  <c r="E142" i="27"/>
  <c r="E143" i="27"/>
  <c r="E146" i="27"/>
  <c r="E147" i="27"/>
  <c r="E149" i="27"/>
  <c r="E150" i="27"/>
  <c r="E151" i="27"/>
  <c r="E152" i="27"/>
  <c r="E153" i="27"/>
  <c r="E154" i="27"/>
  <c r="E155" i="27"/>
  <c r="E156" i="27"/>
  <c r="E158" i="27"/>
  <c r="E159" i="27"/>
  <c r="E161" i="27"/>
  <c r="E162" i="27"/>
  <c r="E163" i="27"/>
  <c r="E166" i="27"/>
  <c r="E167" i="27"/>
  <c r="E168" i="27"/>
  <c r="E171" i="27"/>
  <c r="E177" i="27"/>
  <c r="E179" i="27"/>
  <c r="E180" i="27"/>
  <c r="E185" i="27"/>
  <c r="E186" i="27"/>
  <c r="E187" i="27"/>
  <c r="E188" i="27"/>
  <c r="E189" i="27"/>
  <c r="E190" i="27"/>
  <c r="E191" i="27"/>
  <c r="E194" i="27"/>
  <c r="E195" i="27"/>
  <c r="E197" i="27"/>
  <c r="E199" i="27"/>
  <c r="E200" i="27"/>
  <c r="E201" i="27"/>
  <c r="E202" i="27"/>
  <c r="E203" i="27"/>
  <c r="E204" i="27"/>
  <c r="E205" i="27"/>
  <c r="E206" i="27"/>
  <c r="E207" i="27"/>
  <c r="E208" i="27"/>
  <c r="E209" i="27"/>
  <c r="E210" i="27"/>
  <c r="E211" i="27"/>
  <c r="E212" i="27"/>
  <c r="E213" i="27"/>
  <c r="E214" i="27"/>
  <c r="F6" i="27"/>
  <c r="F7" i="27"/>
  <c r="F8" i="27"/>
  <c r="F9" i="27"/>
  <c r="F11" i="27"/>
  <c r="F12" i="27"/>
  <c r="F13" i="27"/>
  <c r="F14" i="27"/>
  <c r="F15" i="27"/>
  <c r="F16" i="27"/>
  <c r="F17" i="27"/>
  <c r="F18" i="27"/>
  <c r="F19" i="27"/>
  <c r="F22" i="27"/>
  <c r="F23" i="27"/>
  <c r="F25" i="27"/>
  <c r="F26" i="27"/>
  <c r="F27" i="27"/>
  <c r="F28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3" i="27"/>
  <c r="F44" i="27"/>
  <c r="F45" i="27"/>
  <c r="F46" i="27"/>
  <c r="F47" i="27"/>
  <c r="F48" i="27"/>
  <c r="F49" i="27"/>
  <c r="F50" i="27"/>
  <c r="F52" i="27"/>
  <c r="F53" i="27"/>
  <c r="F54" i="27"/>
  <c r="F55" i="27"/>
  <c r="F56" i="27"/>
  <c r="F57" i="27"/>
  <c r="F58" i="27"/>
  <c r="F59" i="27"/>
  <c r="F61" i="27"/>
  <c r="F62" i="27"/>
  <c r="F63" i="27"/>
  <c r="F65" i="27"/>
  <c r="F66" i="27"/>
  <c r="F67" i="27"/>
  <c r="F68" i="27"/>
  <c r="F70" i="27"/>
  <c r="F71" i="27"/>
  <c r="F73" i="27"/>
  <c r="F74" i="27"/>
  <c r="F75" i="27"/>
  <c r="F76" i="27"/>
  <c r="F77" i="27"/>
  <c r="F79" i="27"/>
  <c r="F80" i="27"/>
  <c r="F81" i="27"/>
  <c r="F82" i="27"/>
  <c r="F84" i="27"/>
  <c r="F85" i="27"/>
  <c r="F86" i="27"/>
  <c r="F87" i="27"/>
  <c r="F88" i="27"/>
  <c r="F89" i="27"/>
  <c r="F90" i="27"/>
  <c r="F92" i="27"/>
  <c r="F93" i="27"/>
  <c r="F94" i="27"/>
  <c r="F95" i="27"/>
  <c r="F96" i="27"/>
  <c r="F97" i="27"/>
  <c r="F98" i="27"/>
  <c r="F99" i="27"/>
  <c r="F100" i="27"/>
  <c r="F101" i="27"/>
  <c r="F102" i="27"/>
  <c r="F103" i="27"/>
  <c r="F106" i="27"/>
  <c r="F108" i="27"/>
  <c r="F109" i="27"/>
  <c r="F110" i="27"/>
  <c r="F111" i="27"/>
  <c r="F112" i="27"/>
  <c r="F113" i="27"/>
  <c r="F114" i="27"/>
  <c r="F115" i="27"/>
  <c r="F116" i="27"/>
  <c r="F118" i="27"/>
  <c r="F119" i="27"/>
  <c r="F121" i="27"/>
  <c r="F122" i="27"/>
  <c r="F123" i="27"/>
  <c r="F124" i="27"/>
  <c r="F125" i="27"/>
  <c r="F128" i="27"/>
  <c r="F129" i="27"/>
  <c r="F130" i="27"/>
  <c r="F131" i="27"/>
  <c r="F132" i="27"/>
  <c r="F133" i="27"/>
  <c r="F136" i="27"/>
  <c r="F137" i="27"/>
  <c r="F139" i="27"/>
  <c r="F140" i="27"/>
  <c r="F142" i="27"/>
  <c r="F143" i="27"/>
  <c r="F146" i="27"/>
  <c r="F147" i="27"/>
  <c r="F149" i="27"/>
  <c r="F150" i="27"/>
  <c r="F151" i="27"/>
  <c r="F152" i="27"/>
  <c r="F153" i="27"/>
  <c r="F154" i="27"/>
  <c r="F155" i="27"/>
  <c r="F156" i="27"/>
  <c r="F158" i="27"/>
  <c r="F159" i="27"/>
  <c r="F161" i="27"/>
  <c r="F162" i="27"/>
  <c r="F163" i="27"/>
  <c r="F166" i="27"/>
  <c r="F167" i="27"/>
  <c r="F168" i="27"/>
  <c r="F169" i="27"/>
  <c r="F171" i="27"/>
  <c r="F177" i="27"/>
  <c r="F179" i="27"/>
  <c r="F180" i="27"/>
  <c r="F182" i="27"/>
  <c r="F183" i="27"/>
  <c r="F185" i="27"/>
  <c r="F186" i="27"/>
  <c r="F187" i="27"/>
  <c r="F188" i="27"/>
  <c r="F189" i="27"/>
  <c r="F190" i="27"/>
  <c r="F191" i="27"/>
  <c r="F194" i="27"/>
  <c r="F195" i="27"/>
  <c r="F197" i="27"/>
  <c r="F199" i="27"/>
  <c r="F200" i="27"/>
  <c r="F201" i="27"/>
  <c r="F202" i="27"/>
  <c r="F203" i="27"/>
  <c r="F204" i="27"/>
  <c r="F205" i="27"/>
  <c r="F206" i="27"/>
  <c r="F207" i="27"/>
  <c r="F208" i="27"/>
  <c r="F209" i="27"/>
  <c r="F210" i="27"/>
  <c r="F211" i="27"/>
  <c r="F212" i="27"/>
  <c r="F213" i="27"/>
  <c r="F214" i="27"/>
  <c r="F5" i="27"/>
  <c r="E5" i="27"/>
  <c r="D4" i="27"/>
  <c r="C198" i="27"/>
  <c r="C193" i="27"/>
  <c r="C184" i="27"/>
  <c r="C165" i="27"/>
  <c r="C164" i="27" s="1"/>
  <c r="C8" i="14" s="1"/>
  <c r="C157" i="27"/>
  <c r="C148" i="27"/>
  <c r="C145" i="27"/>
  <c r="C141" i="27"/>
  <c r="C138" i="27"/>
  <c r="C135" i="27"/>
  <c r="C127" i="27"/>
  <c r="C126" i="27" s="1"/>
  <c r="C5" i="14" s="1"/>
  <c r="C120" i="27"/>
  <c r="C117" i="27"/>
  <c r="C107" i="27"/>
  <c r="C91" i="27"/>
  <c r="C83" i="27"/>
  <c r="C78" i="27"/>
  <c r="C72" i="27"/>
  <c r="C69" i="27"/>
  <c r="C64" i="27"/>
  <c r="C60" i="27"/>
  <c r="C51" i="27"/>
  <c r="C42" i="27"/>
  <c r="C24" i="27"/>
  <c r="C21" i="27"/>
  <c r="C10" i="27"/>
  <c r="C4" i="27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H54" i="9"/>
  <c r="I3" i="9"/>
  <c r="J3" i="9"/>
  <c r="J11" i="9"/>
  <c r="J12" i="9"/>
  <c r="J13" i="9"/>
  <c r="J14" i="9"/>
  <c r="J15" i="9"/>
  <c r="J16" i="9"/>
  <c r="J17" i="9"/>
  <c r="J18" i="9"/>
  <c r="J19" i="9"/>
  <c r="J20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" i="9"/>
  <c r="J6" i="9"/>
  <c r="J7" i="9"/>
  <c r="J8" i="9"/>
  <c r="J9" i="9"/>
  <c r="J10" i="9"/>
  <c r="J4" i="9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3" i="8"/>
  <c r="I55" i="8" s="1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3" i="8"/>
  <c r="F7" i="6"/>
  <c r="F8" i="6"/>
  <c r="F9" i="6"/>
  <c r="F10" i="6"/>
  <c r="F17" i="6"/>
  <c r="F18" i="6"/>
  <c r="F19" i="6"/>
  <c r="F20" i="6"/>
  <c r="F21" i="6"/>
  <c r="F22" i="6"/>
  <c r="F24" i="6"/>
  <c r="F25" i="6"/>
  <c r="F28" i="6"/>
  <c r="F30" i="6"/>
  <c r="F32" i="6"/>
  <c r="F33" i="6"/>
  <c r="F34" i="6"/>
  <c r="F35" i="6"/>
  <c r="F38" i="6"/>
  <c r="F40" i="6"/>
  <c r="F42" i="6"/>
  <c r="F45" i="6"/>
  <c r="F46" i="6"/>
  <c r="F47" i="6"/>
  <c r="F48" i="6"/>
  <c r="F49" i="6"/>
  <c r="F50" i="6"/>
  <c r="F51" i="6"/>
  <c r="F52" i="6"/>
  <c r="F54" i="6"/>
  <c r="F55" i="6"/>
  <c r="F56" i="6"/>
  <c r="F57" i="6"/>
  <c r="F58" i="6"/>
  <c r="F59" i="6"/>
  <c r="F60" i="6"/>
  <c r="F62" i="6"/>
  <c r="F63" i="6"/>
  <c r="F74" i="6"/>
  <c r="F75" i="6"/>
  <c r="F77" i="6"/>
  <c r="F78" i="6"/>
  <c r="F79" i="6"/>
  <c r="F80" i="6"/>
  <c r="F81" i="6"/>
  <c r="F82" i="6"/>
  <c r="F83" i="6"/>
  <c r="F86" i="6"/>
  <c r="F87" i="6"/>
  <c r="F88" i="6"/>
  <c r="F89" i="6"/>
  <c r="F90" i="6"/>
  <c r="F91" i="6"/>
  <c r="F92" i="6"/>
  <c r="F93" i="6"/>
  <c r="F94" i="6"/>
  <c r="F95" i="6"/>
  <c r="F96" i="6"/>
  <c r="F98" i="6"/>
  <c r="F99" i="6"/>
  <c r="F100" i="6"/>
  <c r="F103" i="6"/>
  <c r="F105" i="6"/>
  <c r="F108" i="6"/>
  <c r="F109" i="6"/>
  <c r="F110" i="6"/>
  <c r="F111" i="6"/>
  <c r="F112" i="6"/>
  <c r="F114" i="6"/>
  <c r="F115" i="6"/>
  <c r="F117" i="6"/>
  <c r="F120" i="6"/>
  <c r="F121" i="6"/>
  <c r="F124" i="6"/>
  <c r="F127" i="6"/>
  <c r="F128" i="6"/>
  <c r="F129" i="6"/>
  <c r="F130" i="6"/>
  <c r="F132" i="6"/>
  <c r="F133" i="6"/>
  <c r="F134" i="6"/>
  <c r="F135" i="6"/>
  <c r="F136" i="6"/>
  <c r="F137" i="6"/>
  <c r="F138" i="6"/>
  <c r="F139" i="6"/>
  <c r="F141" i="6"/>
  <c r="F145" i="6"/>
  <c r="F144" i="6" s="1"/>
  <c r="F147" i="6"/>
  <c r="F146" i="6" s="1"/>
  <c r="F149" i="6"/>
  <c r="F148" i="6" s="1"/>
  <c r="F151" i="6"/>
  <c r="F150" i="6" s="1"/>
  <c r="F153" i="6"/>
  <c r="F152" i="6" s="1"/>
  <c r="F156" i="6"/>
  <c r="F154" i="6" s="1"/>
  <c r="F160" i="6"/>
  <c r="F161" i="6"/>
  <c r="F163" i="6"/>
  <c r="F165" i="6"/>
  <c r="F167" i="6"/>
  <c r="F169" i="6"/>
  <c r="E17" i="6"/>
  <c r="E18" i="6"/>
  <c r="E19" i="6"/>
  <c r="E20" i="6"/>
  <c r="E21" i="6"/>
  <c r="E22" i="6"/>
  <c r="E24" i="6"/>
  <c r="E25" i="6"/>
  <c r="E28" i="6"/>
  <c r="E30" i="6"/>
  <c r="E32" i="6"/>
  <c r="E33" i="6"/>
  <c r="E34" i="6"/>
  <c r="E35" i="6"/>
  <c r="E38" i="6"/>
  <c r="E40" i="6"/>
  <c r="E42" i="6"/>
  <c r="E45" i="6"/>
  <c r="E46" i="6"/>
  <c r="E47" i="6"/>
  <c r="E48" i="6"/>
  <c r="E49" i="6"/>
  <c r="E50" i="6"/>
  <c r="E51" i="6"/>
  <c r="E52" i="6"/>
  <c r="E54" i="6"/>
  <c r="E55" i="6"/>
  <c r="E56" i="6"/>
  <c r="E57" i="6"/>
  <c r="E58" i="6"/>
  <c r="E59" i="6"/>
  <c r="E60" i="6"/>
  <c r="E62" i="6"/>
  <c r="E63" i="6"/>
  <c r="E74" i="6"/>
  <c r="E75" i="6"/>
  <c r="E77" i="6"/>
  <c r="E78" i="6"/>
  <c r="E79" i="6"/>
  <c r="E80" i="6"/>
  <c r="E81" i="6"/>
  <c r="E82" i="6"/>
  <c r="E83" i="6"/>
  <c r="E86" i="6"/>
  <c r="E87" i="6"/>
  <c r="E88" i="6"/>
  <c r="E89" i="6"/>
  <c r="E90" i="6"/>
  <c r="E91" i="6"/>
  <c r="E92" i="6"/>
  <c r="E93" i="6"/>
  <c r="E94" i="6"/>
  <c r="E95" i="6"/>
  <c r="E96" i="6"/>
  <c r="E98" i="6"/>
  <c r="E99" i="6"/>
  <c r="E100" i="6"/>
  <c r="E103" i="6"/>
  <c r="E105" i="6"/>
  <c r="E108" i="6"/>
  <c r="E109" i="6"/>
  <c r="E110" i="6"/>
  <c r="E111" i="6"/>
  <c r="E112" i="6"/>
  <c r="E114" i="6"/>
  <c r="E115" i="6"/>
  <c r="E117" i="6"/>
  <c r="E120" i="6"/>
  <c r="E121" i="6"/>
  <c r="E124" i="6"/>
  <c r="E127" i="6"/>
  <c r="E128" i="6"/>
  <c r="E129" i="6"/>
  <c r="E130" i="6"/>
  <c r="E132" i="6"/>
  <c r="E133" i="6"/>
  <c r="E134" i="6"/>
  <c r="E135" i="6"/>
  <c r="E136" i="6"/>
  <c r="E137" i="6"/>
  <c r="E138" i="6"/>
  <c r="E139" i="6"/>
  <c r="E141" i="6"/>
  <c r="E145" i="6"/>
  <c r="E144" i="6" s="1"/>
  <c r="E147" i="6"/>
  <c r="E146" i="6" s="1"/>
  <c r="E149" i="6"/>
  <c r="E148" i="6" s="1"/>
  <c r="E151" i="6"/>
  <c r="E150" i="6" s="1"/>
  <c r="E153" i="6"/>
  <c r="E152" i="6" s="1"/>
  <c r="E156" i="6"/>
  <c r="E154" i="6" s="1"/>
  <c r="E160" i="6"/>
  <c r="E161" i="6"/>
  <c r="E163" i="6"/>
  <c r="E165" i="6"/>
  <c r="E167" i="6"/>
  <c r="E169" i="6"/>
  <c r="F6" i="6"/>
  <c r="E7" i="6"/>
  <c r="E8" i="6"/>
  <c r="E9" i="6"/>
  <c r="E10" i="6"/>
  <c r="E6" i="6"/>
  <c r="G4" i="11"/>
  <c r="G5" i="11"/>
  <c r="G6" i="11"/>
  <c r="G7" i="11"/>
  <c r="G8" i="11"/>
  <c r="G9" i="11"/>
  <c r="G10" i="11"/>
  <c r="G11" i="11"/>
  <c r="H6" i="11"/>
  <c r="H7" i="11"/>
  <c r="H8" i="11"/>
  <c r="H9" i="11"/>
  <c r="H10" i="11"/>
  <c r="H11" i="11"/>
  <c r="H5" i="11"/>
  <c r="H4" i="11"/>
  <c r="H3" i="11"/>
  <c r="G3" i="11"/>
  <c r="F12" i="11"/>
  <c r="E12" i="11"/>
  <c r="G55" i="8"/>
  <c r="F55" i="8"/>
  <c r="G54" i="9"/>
  <c r="D8" i="13"/>
  <c r="C8" i="13"/>
  <c r="H8" i="13"/>
  <c r="J13" i="16" s="1"/>
  <c r="G8" i="13"/>
  <c r="E22" i="16"/>
  <c r="D22" i="16"/>
  <c r="J22" i="16"/>
  <c r="I22" i="16"/>
  <c r="F30" i="7"/>
  <c r="F31" i="7"/>
  <c r="F32" i="7"/>
  <c r="F33" i="7"/>
  <c r="F34" i="7"/>
  <c r="F29" i="7"/>
  <c r="F26" i="7"/>
  <c r="F27" i="7"/>
  <c r="F28" i="7"/>
  <c r="F25" i="7"/>
  <c r="F18" i="7"/>
  <c r="F19" i="7"/>
  <c r="F20" i="7"/>
  <c r="F21" i="7"/>
  <c r="F22" i="7"/>
  <c r="F23" i="7"/>
  <c r="F24" i="7"/>
  <c r="F17" i="7"/>
  <c r="F15" i="7"/>
  <c r="F16" i="7"/>
  <c r="F14" i="7"/>
  <c r="F8" i="7"/>
  <c r="F9" i="7"/>
  <c r="F10" i="7"/>
  <c r="F11" i="7"/>
  <c r="F12" i="7"/>
  <c r="F13" i="7"/>
  <c r="F7" i="7"/>
  <c r="E30" i="7"/>
  <c r="E31" i="7"/>
  <c r="E32" i="7"/>
  <c r="E33" i="7"/>
  <c r="E34" i="7"/>
  <c r="E29" i="7"/>
  <c r="E26" i="7"/>
  <c r="E27" i="7"/>
  <c r="E28" i="7"/>
  <c r="E25" i="7"/>
  <c r="E18" i="7"/>
  <c r="E19" i="7"/>
  <c r="E20" i="7"/>
  <c r="E21" i="7"/>
  <c r="E22" i="7"/>
  <c r="E23" i="7"/>
  <c r="E24" i="7"/>
  <c r="E17" i="7"/>
  <c r="E15" i="7"/>
  <c r="E16" i="7"/>
  <c r="E14" i="7"/>
  <c r="E8" i="7"/>
  <c r="E9" i="7"/>
  <c r="E10" i="7"/>
  <c r="E11" i="7"/>
  <c r="E12" i="7"/>
  <c r="E13" i="7"/>
  <c r="E7" i="7"/>
  <c r="E6" i="7"/>
  <c r="E4" i="7"/>
  <c r="E5" i="7"/>
  <c r="F4" i="7"/>
  <c r="F5" i="7"/>
  <c r="F6" i="7"/>
  <c r="F3" i="7"/>
  <c r="E3" i="7"/>
  <c r="H55" i="8" l="1"/>
  <c r="I13" i="16"/>
  <c r="I7" i="17"/>
  <c r="F184" i="27"/>
  <c r="F157" i="27"/>
  <c r="F145" i="27"/>
  <c r="F144" i="27" s="1"/>
  <c r="F7" i="14" s="1"/>
  <c r="F141" i="27"/>
  <c r="F138" i="27"/>
  <c r="F135" i="27"/>
  <c r="F134" i="27" s="1"/>
  <c r="F6" i="14" s="1"/>
  <c r="F64" i="27"/>
  <c r="F60" i="27"/>
  <c r="F21" i="27"/>
  <c r="E141" i="27"/>
  <c r="E135" i="27"/>
  <c r="E120" i="27"/>
  <c r="E117" i="27"/>
  <c r="E69" i="27"/>
  <c r="E60" i="27"/>
  <c r="D192" i="27"/>
  <c r="D9" i="14" s="1"/>
  <c r="D164" i="27"/>
  <c r="D8" i="14" s="1"/>
  <c r="F221" i="27"/>
  <c r="F12" i="14" s="1"/>
  <c r="F64" i="6"/>
  <c r="E64" i="6"/>
  <c r="F164" i="6"/>
  <c r="F168" i="6"/>
  <c r="F126" i="6"/>
  <c r="F113" i="6"/>
  <c r="E164" i="6"/>
  <c r="E102" i="6"/>
  <c r="E39" i="6"/>
  <c r="F131" i="6"/>
  <c r="F97" i="6"/>
  <c r="F119" i="6"/>
  <c r="F118" i="6" s="1"/>
  <c r="F73" i="6"/>
  <c r="F72" i="6" s="1"/>
  <c r="E131" i="6"/>
  <c r="E97" i="6"/>
  <c r="F53" i="6"/>
  <c r="E119" i="6"/>
  <c r="E118" i="6" s="1"/>
  <c r="E73" i="6"/>
  <c r="E72" i="6" s="1"/>
  <c r="F102" i="6"/>
  <c r="E168" i="6"/>
  <c r="E53" i="6"/>
  <c r="F85" i="6"/>
  <c r="E126" i="6"/>
  <c r="E113" i="6"/>
  <c r="E85" i="6"/>
  <c r="F39" i="6"/>
  <c r="F148" i="27"/>
  <c r="E51" i="27"/>
  <c r="E42" i="27"/>
  <c r="E221" i="27"/>
  <c r="E12" i="14" s="1"/>
  <c r="F193" i="27"/>
  <c r="F83" i="27"/>
  <c r="E127" i="27"/>
  <c r="E126" i="27" s="1"/>
  <c r="E5" i="14" s="1"/>
  <c r="E107" i="27"/>
  <c r="E78" i="27"/>
  <c r="E21" i="27"/>
  <c r="F165" i="27"/>
  <c r="F164" i="27" s="1"/>
  <c r="F8" i="14" s="1"/>
  <c r="F120" i="27"/>
  <c r="F91" i="27"/>
  <c r="F72" i="27"/>
  <c r="E198" i="27"/>
  <c r="E10" i="27"/>
  <c r="F42" i="27"/>
  <c r="F24" i="27"/>
  <c r="E157" i="27"/>
  <c r="E148" i="27"/>
  <c r="C144" i="27"/>
  <c r="C7" i="14" s="1"/>
  <c r="F117" i="27"/>
  <c r="F69" i="27"/>
  <c r="E184" i="27"/>
  <c r="E165" i="27"/>
  <c r="E83" i="27"/>
  <c r="E64" i="27"/>
  <c r="E24" i="27"/>
  <c r="F127" i="27"/>
  <c r="F126" i="27" s="1"/>
  <c r="F5" i="14" s="1"/>
  <c r="F107" i="27"/>
  <c r="F78" i="27"/>
  <c r="F51" i="27"/>
  <c r="E193" i="27"/>
  <c r="E192" i="27" s="1"/>
  <c r="E9" i="14" s="1"/>
  <c r="E145" i="27"/>
  <c r="E144" i="27" s="1"/>
  <c r="E7" i="14" s="1"/>
  <c r="F198" i="27"/>
  <c r="F192" i="27" s="1"/>
  <c r="F9" i="14" s="1"/>
  <c r="F10" i="27"/>
  <c r="E91" i="27"/>
  <c r="E72" i="27"/>
  <c r="D144" i="27"/>
  <c r="D7" i="14" s="1"/>
  <c r="E134" i="27"/>
  <c r="E6" i="14" s="1"/>
  <c r="E164" i="27"/>
  <c r="E8" i="14" s="1"/>
  <c r="F216" i="27"/>
  <c r="D134" i="27"/>
  <c r="D6" i="14" s="1"/>
  <c r="D20" i="27"/>
  <c r="D4" i="14" s="1"/>
  <c r="C20" i="27"/>
  <c r="C4" i="14" s="1"/>
  <c r="F231" i="27"/>
  <c r="E231" i="27"/>
  <c r="C215" i="27"/>
  <c r="D215" i="27"/>
  <c r="E216" i="27"/>
  <c r="C11" i="14"/>
  <c r="C192" i="27"/>
  <c r="C9" i="14" s="1"/>
  <c r="C3" i="27"/>
  <c r="C3" i="14" s="1"/>
  <c r="D3" i="27"/>
  <c r="D3" i="14" s="1"/>
  <c r="C134" i="27"/>
  <c r="C6" i="14" s="1"/>
  <c r="F4" i="27"/>
  <c r="F3" i="27" s="1"/>
  <c r="F3" i="14" s="1"/>
  <c r="E4" i="27"/>
  <c r="J7" i="17"/>
  <c r="G12" i="11"/>
  <c r="J54" i="9"/>
  <c r="I54" i="9"/>
  <c r="F16" i="6"/>
  <c r="E16" i="6"/>
  <c r="F157" i="6"/>
  <c r="E157" i="6"/>
  <c r="F159" i="6"/>
  <c r="E159" i="6"/>
  <c r="J23" i="16"/>
  <c r="E23" i="16"/>
  <c r="I23" i="16"/>
  <c r="D23" i="16"/>
  <c r="H12" i="11"/>
  <c r="J5" i="16"/>
  <c r="I5" i="16"/>
  <c r="I6" i="16"/>
  <c r="I8" i="16"/>
  <c r="I9" i="16"/>
  <c r="J10" i="16"/>
  <c r="J7" i="16"/>
  <c r="J6" i="16"/>
  <c r="I10" i="16"/>
  <c r="J8" i="16"/>
  <c r="J9" i="16"/>
  <c r="I7" i="16"/>
  <c r="G3" i="7"/>
  <c r="H4" i="7"/>
  <c r="G20" i="7"/>
  <c r="G30" i="7"/>
  <c r="G31" i="7"/>
  <c r="G32" i="7"/>
  <c r="G33" i="7"/>
  <c r="G34" i="7"/>
  <c r="G29" i="7"/>
  <c r="G26" i="7"/>
  <c r="H28" i="7"/>
  <c r="G25" i="7"/>
  <c r="G18" i="7"/>
  <c r="G19" i="7"/>
  <c r="H20" i="7"/>
  <c r="G21" i="7"/>
  <c r="G22" i="7"/>
  <c r="G24" i="7"/>
  <c r="G17" i="7"/>
  <c r="G15" i="7"/>
  <c r="G16" i="7"/>
  <c r="G14" i="7"/>
  <c r="G8" i="7"/>
  <c r="G9" i="7"/>
  <c r="G10" i="7"/>
  <c r="G11" i="7"/>
  <c r="G13" i="7"/>
  <c r="G7" i="7"/>
  <c r="G6" i="7"/>
  <c r="F215" i="27" l="1"/>
  <c r="E215" i="27"/>
  <c r="F170" i="6"/>
  <c r="E101" i="6"/>
  <c r="F125" i="6"/>
  <c r="F101" i="6"/>
  <c r="F84" i="6"/>
  <c r="E170" i="6"/>
  <c r="E125" i="6"/>
  <c r="E84" i="6"/>
  <c r="F20" i="27"/>
  <c r="F4" i="14" s="1"/>
  <c r="E20" i="27"/>
  <c r="E4" i="14" s="1"/>
  <c r="E3" i="27"/>
  <c r="E3" i="14" s="1"/>
  <c r="F11" i="14"/>
  <c r="E11" i="14"/>
  <c r="D2" i="27"/>
  <c r="C2" i="27"/>
  <c r="J11" i="16"/>
  <c r="J17" i="16" s="1"/>
  <c r="J27" i="16" s="1"/>
  <c r="I11" i="16"/>
  <c r="I17" i="16" s="1"/>
  <c r="I27" i="16" s="1"/>
  <c r="G5" i="7"/>
  <c r="H12" i="7"/>
  <c r="G27" i="7"/>
  <c r="G28" i="7"/>
  <c r="G12" i="7"/>
  <c r="G23" i="7"/>
  <c r="G4" i="7"/>
  <c r="H27" i="7"/>
  <c r="F35" i="7"/>
  <c r="H19" i="7"/>
  <c r="H11" i="7"/>
  <c r="H3" i="7"/>
  <c r="H34" i="7"/>
  <c r="H26" i="7"/>
  <c r="H18" i="7"/>
  <c r="H10" i="7"/>
  <c r="H33" i="7"/>
  <c r="H25" i="7"/>
  <c r="H17" i="7"/>
  <c r="H9" i="7"/>
  <c r="H32" i="7"/>
  <c r="H24" i="7"/>
  <c r="H16" i="7"/>
  <c r="H8" i="7"/>
  <c r="H31" i="7"/>
  <c r="H23" i="7"/>
  <c r="H15" i="7"/>
  <c r="H7" i="7"/>
  <c r="H30" i="7"/>
  <c r="H22" i="7"/>
  <c r="H14" i="7"/>
  <c r="H6" i="7"/>
  <c r="H29" i="7"/>
  <c r="H21" i="7"/>
  <c r="H13" i="7"/>
  <c r="H5" i="7"/>
  <c r="E35" i="7"/>
  <c r="B4" i="15"/>
  <c r="C4" i="15"/>
  <c r="C221" i="15"/>
  <c r="D221" i="15"/>
  <c r="E221" i="15"/>
  <c r="C211" i="15"/>
  <c r="D211" i="15"/>
  <c r="E211" i="15"/>
  <c r="C206" i="15"/>
  <c r="D206" i="15"/>
  <c r="E206" i="15"/>
  <c r="C190" i="15"/>
  <c r="D190" i="15"/>
  <c r="E190" i="15"/>
  <c r="C185" i="15"/>
  <c r="D185" i="15"/>
  <c r="E185" i="15"/>
  <c r="C177" i="15"/>
  <c r="D177" i="15"/>
  <c r="E177" i="15"/>
  <c r="C162" i="15"/>
  <c r="D162" i="15"/>
  <c r="E162" i="15"/>
  <c r="C157" i="15"/>
  <c r="D157" i="15"/>
  <c r="E157" i="15"/>
  <c r="C149" i="15"/>
  <c r="D149" i="15"/>
  <c r="E149" i="15"/>
  <c r="C139" i="15"/>
  <c r="D139" i="15"/>
  <c r="E139" i="15"/>
  <c r="C136" i="15"/>
  <c r="D136" i="15"/>
  <c r="E136" i="15"/>
  <c r="C132" i="15"/>
  <c r="D132" i="15"/>
  <c r="E132" i="15"/>
  <c r="C129" i="15"/>
  <c r="D129" i="15"/>
  <c r="E129" i="15"/>
  <c r="C126" i="15"/>
  <c r="D126" i="15"/>
  <c r="E126" i="15"/>
  <c r="C118" i="15"/>
  <c r="C117" i="15" s="1"/>
  <c r="D118" i="15"/>
  <c r="D117" i="15" s="1"/>
  <c r="E118" i="15"/>
  <c r="E117" i="15" s="1"/>
  <c r="C111" i="15"/>
  <c r="D111" i="15"/>
  <c r="E111" i="15"/>
  <c r="C108" i="15"/>
  <c r="D108" i="15"/>
  <c r="E108" i="15"/>
  <c r="C98" i="15"/>
  <c r="D98" i="15"/>
  <c r="E98" i="15"/>
  <c r="C84" i="15"/>
  <c r="D84" i="15"/>
  <c r="E84" i="15"/>
  <c r="C78" i="15"/>
  <c r="D78" i="15"/>
  <c r="E78" i="15"/>
  <c r="C74" i="15"/>
  <c r="D74" i="15"/>
  <c r="E74" i="15"/>
  <c r="C68" i="15"/>
  <c r="D68" i="15"/>
  <c r="E68" i="15"/>
  <c r="C65" i="15"/>
  <c r="D65" i="15"/>
  <c r="E65" i="15"/>
  <c r="E61" i="15"/>
  <c r="C61" i="15"/>
  <c r="D61" i="15"/>
  <c r="C57" i="15"/>
  <c r="D57" i="15"/>
  <c r="E57" i="15"/>
  <c r="C53" i="15"/>
  <c r="D53" i="15"/>
  <c r="E53" i="15"/>
  <c r="C48" i="15"/>
  <c r="D48" i="15"/>
  <c r="E48" i="15"/>
  <c r="C39" i="15"/>
  <c r="D39" i="15"/>
  <c r="E39" i="15"/>
  <c r="C21" i="15"/>
  <c r="D21" i="15"/>
  <c r="E21" i="15"/>
  <c r="C10" i="15"/>
  <c r="D10" i="15"/>
  <c r="E10" i="15"/>
  <c r="D4" i="15"/>
  <c r="E4" i="15"/>
  <c r="B221" i="15"/>
  <c r="B211" i="15"/>
  <c r="B206" i="15"/>
  <c r="B190" i="15"/>
  <c r="B185" i="15"/>
  <c r="B177" i="15"/>
  <c r="B162" i="15"/>
  <c r="B157" i="15"/>
  <c r="B149" i="15"/>
  <c r="B139" i="15"/>
  <c r="B136" i="15"/>
  <c r="B132" i="15"/>
  <c r="B129" i="15"/>
  <c r="B126" i="15"/>
  <c r="B118" i="15"/>
  <c r="B117" i="15" s="1"/>
  <c r="B111" i="15"/>
  <c r="B108" i="15"/>
  <c r="B98" i="15"/>
  <c r="B84" i="15"/>
  <c r="B78" i="15"/>
  <c r="B74" i="15"/>
  <c r="B68" i="15"/>
  <c r="B65" i="15"/>
  <c r="B61" i="15"/>
  <c r="B57" i="15"/>
  <c r="B53" i="15"/>
  <c r="B48" i="15"/>
  <c r="B39" i="15"/>
  <c r="B21" i="15"/>
  <c r="B10" i="15"/>
  <c r="D168" i="6"/>
  <c r="D164" i="6"/>
  <c r="D159" i="6"/>
  <c r="D154" i="6"/>
  <c r="D152" i="6"/>
  <c r="D150" i="6"/>
  <c r="D148" i="6"/>
  <c r="D146" i="6"/>
  <c r="D144" i="6"/>
  <c r="D131" i="6"/>
  <c r="D126" i="6"/>
  <c r="D119" i="6"/>
  <c r="D118" i="6" s="1"/>
  <c r="E9" i="16" s="1"/>
  <c r="D113" i="6"/>
  <c r="D102" i="6"/>
  <c r="D97" i="6"/>
  <c r="D85" i="6"/>
  <c r="D73" i="6"/>
  <c r="D72" i="6" s="1"/>
  <c r="E6" i="16" s="1"/>
  <c r="D53" i="6"/>
  <c r="E5" i="6"/>
  <c r="E4" i="6" s="1"/>
  <c r="F5" i="6"/>
  <c r="F4" i="6" s="1"/>
  <c r="D39" i="6"/>
  <c r="D16" i="6"/>
  <c r="C168" i="6"/>
  <c r="C164" i="6"/>
  <c r="C159" i="6"/>
  <c r="C154" i="6"/>
  <c r="C152" i="6"/>
  <c r="C150" i="6"/>
  <c r="C148" i="6"/>
  <c r="C146" i="6"/>
  <c r="C144" i="6"/>
  <c r="C131" i="6"/>
  <c r="C126" i="6"/>
  <c r="C119" i="6"/>
  <c r="C118" i="6" s="1"/>
  <c r="D9" i="16" s="1"/>
  <c r="C113" i="6"/>
  <c r="C102" i="6"/>
  <c r="C97" i="6"/>
  <c r="C85" i="6"/>
  <c r="C73" i="6"/>
  <c r="C72" i="6" s="1"/>
  <c r="D6" i="16" s="1"/>
  <c r="C53" i="6"/>
  <c r="C39" i="6"/>
  <c r="C16" i="6"/>
  <c r="D5" i="6"/>
  <c r="C5" i="6"/>
  <c r="C184" i="15" l="1"/>
  <c r="E205" i="15"/>
  <c r="C4" i="6"/>
  <c r="D5" i="16" s="1"/>
  <c r="D4" i="6"/>
  <c r="E5" i="16" s="1"/>
  <c r="D84" i="6"/>
  <c r="E7" i="16" s="1"/>
  <c r="C101" i="6"/>
  <c r="D8" i="16" s="1"/>
  <c r="C125" i="6"/>
  <c r="D10" i="16" s="1"/>
  <c r="C84" i="6"/>
  <c r="D7" i="16" s="1"/>
  <c r="D101" i="6"/>
  <c r="E8" i="16" s="1"/>
  <c r="D125" i="6"/>
  <c r="E10" i="16" s="1"/>
  <c r="F2" i="27"/>
  <c r="E2" i="27"/>
  <c r="C125" i="15"/>
  <c r="D135" i="15"/>
  <c r="B125" i="15"/>
  <c r="B184" i="15"/>
  <c r="D156" i="15"/>
  <c r="D205" i="15"/>
  <c r="E135" i="15"/>
  <c r="C156" i="15"/>
  <c r="E184" i="15"/>
  <c r="C205" i="15"/>
  <c r="E3" i="15"/>
  <c r="E20" i="15"/>
  <c r="B156" i="15"/>
  <c r="C135" i="15"/>
  <c r="B135" i="15"/>
  <c r="B205" i="15"/>
  <c r="E156" i="15"/>
  <c r="D3" i="15"/>
  <c r="E125" i="15"/>
  <c r="D125" i="15"/>
  <c r="C20" i="15"/>
  <c r="D20" i="15"/>
  <c r="D184" i="15"/>
  <c r="C10" i="14"/>
  <c r="I5" i="17" s="1"/>
  <c r="D18" i="14"/>
  <c r="D10" i="14"/>
  <c r="J5" i="17" s="1"/>
  <c r="B3" i="15"/>
  <c r="B20" i="15"/>
  <c r="C18" i="14"/>
  <c r="I6" i="17" s="1"/>
  <c r="D157" i="6"/>
  <c r="E13" i="16" s="1"/>
  <c r="D170" i="6"/>
  <c r="E15" i="16" s="1"/>
  <c r="C157" i="6"/>
  <c r="D13" i="16" s="1"/>
  <c r="C170" i="6"/>
  <c r="D15" i="16" s="1"/>
  <c r="F142" i="6"/>
  <c r="E142" i="6"/>
  <c r="G35" i="7"/>
  <c r="H35" i="7"/>
  <c r="C3" i="15"/>
  <c r="D11" i="16" l="1"/>
  <c r="D17" i="16" s="1"/>
  <c r="I18" i="16" s="1"/>
  <c r="E11" i="16"/>
  <c r="E17" i="16" s="1"/>
  <c r="E27" i="16" s="1"/>
  <c r="J28" i="16" s="1"/>
  <c r="E1048576" i="15"/>
  <c r="F18" i="14"/>
  <c r="J6" i="17" s="1"/>
  <c r="F10" i="14"/>
  <c r="D1048576" i="15"/>
  <c r="B1048576" i="15"/>
  <c r="C1048576" i="15"/>
  <c r="D2" i="14"/>
  <c r="D23" i="14" s="1"/>
  <c r="C2" i="14"/>
  <c r="B2" i="15"/>
  <c r="E18" i="14"/>
  <c r="D142" i="6"/>
  <c r="C142" i="6"/>
  <c r="E10" i="14" l="1"/>
  <c r="J4" i="17"/>
  <c r="C23" i="14"/>
  <c r="I4" i="17"/>
  <c r="D18" i="16"/>
  <c r="D27" i="16"/>
  <c r="I28" i="16" s="1"/>
  <c r="J18" i="16"/>
  <c r="E18" i="16"/>
  <c r="E28" i="16"/>
  <c r="E2" i="14"/>
  <c r="F2" i="14"/>
  <c r="F23" i="14" s="1"/>
  <c r="E23" i="14" l="1"/>
  <c r="D28" i="16"/>
</calcChain>
</file>

<file path=xl/sharedStrings.xml><?xml version="1.0" encoding="utf-8"?>
<sst xmlns="http://schemas.openxmlformats.org/spreadsheetml/2006/main" count="1517" uniqueCount="968">
  <si>
    <t>افزايش</t>
  </si>
  <si>
    <t>كاهش</t>
  </si>
  <si>
    <t>درآمدهاي عمومي</t>
  </si>
  <si>
    <t>درآمدهاي اختصاصي</t>
  </si>
  <si>
    <t>واگذاري دارايي هاي سرمايه‌اي</t>
  </si>
  <si>
    <t>درآمدها</t>
  </si>
  <si>
    <t>كمك هاي دولت</t>
  </si>
  <si>
    <t>واگذاري دارايي هاي مالي</t>
  </si>
  <si>
    <t>تسهيلات</t>
  </si>
  <si>
    <t>اوراق مشاركت، صكوك يا ساير ابزارهاي مالي</t>
  </si>
  <si>
    <t>مصارف</t>
  </si>
  <si>
    <t>مخارج و ساير پرداخت‌ها</t>
  </si>
  <si>
    <t>جمع</t>
  </si>
  <si>
    <t>مخارج</t>
  </si>
  <si>
    <t>پيش پرداخت</t>
  </si>
  <si>
    <t>علي الحساب</t>
  </si>
  <si>
    <t>تملك دارايي‌هاي سرمايه‌اي</t>
  </si>
  <si>
    <t>تملك دارايي‌هاي مالي</t>
  </si>
  <si>
    <t>بازپرداخت اصل تسهيلات</t>
  </si>
  <si>
    <t>سود پرداختي بابت تسهيلات يا ساير ابزارهاي تامين مالي</t>
  </si>
  <si>
    <t>استان :   .........................              شهرستان : ............................</t>
  </si>
  <si>
    <t>تاريخ تدوين و  پيشنهاد شهرداري :</t>
  </si>
  <si>
    <t>.........................</t>
  </si>
  <si>
    <t>تاريخ تصويب شوراي اسلامي شهر :</t>
  </si>
  <si>
    <t>درآمد و منابع تامين اعتبار</t>
  </si>
  <si>
    <t>P</t>
  </si>
  <si>
    <t>فرم 2</t>
  </si>
  <si>
    <t>ماموريت/برنامه</t>
  </si>
  <si>
    <t>فرم 2-1</t>
  </si>
  <si>
    <t>ماموريت/برنامه/خدمت/فعاليت</t>
  </si>
  <si>
    <t>ماموريت/برنامه/طرح/پروژه</t>
  </si>
  <si>
    <t>ريز پروژه</t>
  </si>
  <si>
    <t>فرم 3</t>
  </si>
  <si>
    <t>فرم 4</t>
  </si>
  <si>
    <t>فرم 5</t>
  </si>
  <si>
    <t>طبقه بندي</t>
  </si>
  <si>
    <t>شرح عنوان</t>
  </si>
  <si>
    <t xml:space="preserve"> درآمدها</t>
  </si>
  <si>
    <t>درآمدهاي ناشي از عوارض عمومي</t>
  </si>
  <si>
    <t>عوارض موضوع قانون ماليات برارزش افزوده</t>
  </si>
  <si>
    <t>عمومي</t>
  </si>
  <si>
    <t>عوارض آلايندگي</t>
  </si>
  <si>
    <t>عوارض بليط (حمل ونقل هوايي، زميني،دريايي)</t>
  </si>
  <si>
    <t>عوارض متمركز(دوازده در هزار گمركي)</t>
  </si>
  <si>
    <t>درآمدهاي ناشي از  توسعه شهر</t>
  </si>
  <si>
    <t>عوارض بر بالکن و پیش آمدگی</t>
  </si>
  <si>
    <t>اختصاصي</t>
  </si>
  <si>
    <t>ساير</t>
  </si>
  <si>
    <t>درآمدهاي ناشي از حمل و نقل</t>
  </si>
  <si>
    <t>درآمدهاي ناشي از بهره برداري از فضاي شهر</t>
  </si>
  <si>
    <t>عوارض سطح شهر</t>
  </si>
  <si>
    <t>عوارض اسناد رسمی (حق الثبت)</t>
  </si>
  <si>
    <t>درآمدهاي ناشي از عوارض اختصاصي شهرداري</t>
  </si>
  <si>
    <t>اجتماعي و فرهنگي</t>
  </si>
  <si>
    <t>بها خدمات و درآمدهاي موسسات انتفاعي شهرداري</t>
  </si>
  <si>
    <t>بهاي خدمات و درآمدهاي موسسات انتفاعي شهرداري</t>
  </si>
  <si>
    <t>درآمد حاصل از تاسيسات شهرداري</t>
  </si>
  <si>
    <t>درآمد حاصل از بازيافت زباله</t>
  </si>
  <si>
    <t>درآمدهاي حاصل از وجوه و اموال شهرداري</t>
  </si>
  <si>
    <t>درآمد حاصل از اموال شهرداري</t>
  </si>
  <si>
    <t>درآمد حاصل از سود سهام سازمان ها و شرکت ها</t>
  </si>
  <si>
    <t>درآمد حاصل از وجوه شهرداري</t>
  </si>
  <si>
    <t>درآمد حاصل از وجوه سپرده های شهرداری</t>
  </si>
  <si>
    <t>كمك هاي اعطائي دولت و سازمانهاي دولتي</t>
  </si>
  <si>
    <t>يارانه ها و كمك هاي اعطائي دولت و سازمانهاي دولتي</t>
  </si>
  <si>
    <t>كمك بلاعوض دولت و يا ساير سازمانها و موسسات دولتي</t>
  </si>
  <si>
    <t>كمك هاي دولت براي پروژه مشخص</t>
  </si>
  <si>
    <t>اعانات ، كمك‌هاي اهدایي و دارائی ها</t>
  </si>
  <si>
    <t xml:space="preserve">اعانات و كمك هاي اهدائي </t>
  </si>
  <si>
    <t>خودیاری شهروندان و هدایای دریافتی</t>
  </si>
  <si>
    <t>سایر اعانات و کمک از اشخاص حقوقي</t>
  </si>
  <si>
    <t>کمک ها و اعانات دریافتی از موسسات عمومی غیر دولتی</t>
  </si>
  <si>
    <t>درآمدهاي اتفاق كه به موجب قانون وصول مي شود</t>
  </si>
  <si>
    <t>ضبط سپرده های مطالبه نشده</t>
  </si>
  <si>
    <t>ضبط سپرده های معاملات شهرداری</t>
  </si>
  <si>
    <t>جمع كل درآمدها</t>
  </si>
  <si>
    <t>منابع حاصل از واگذاري دارايي سرمايه اي</t>
  </si>
  <si>
    <t>فروش اموال غیر منقول</t>
  </si>
  <si>
    <t>فروش اموال منقول و اسقاط</t>
  </si>
  <si>
    <t>فروش سرقفلی</t>
  </si>
  <si>
    <t>فروش حقوق انتفاعی</t>
  </si>
  <si>
    <t>جمع كل منابع حاصل از واگذاري دارايي سرمايه اي</t>
  </si>
  <si>
    <t>منابع حاصل از واگذاري دارايي مالي</t>
  </si>
  <si>
    <t>وام هاي دريافتي</t>
  </si>
  <si>
    <t>وام دریافتی از وزارت کشور</t>
  </si>
  <si>
    <t xml:space="preserve">تسهيلات خارجي </t>
  </si>
  <si>
    <t>انواع اوراق و اسناد</t>
  </si>
  <si>
    <t>اوراق مشاركت</t>
  </si>
  <si>
    <t>انواع صكوك</t>
  </si>
  <si>
    <t>سایر منابع</t>
  </si>
  <si>
    <t>جمع كل منابع حاصل از واگذاري دارايي مالي</t>
  </si>
  <si>
    <t>كد ماموريت</t>
  </si>
  <si>
    <t>عنوان ماموريت</t>
  </si>
  <si>
    <t>كد برنامه</t>
  </si>
  <si>
    <t>عنوان برنامه</t>
  </si>
  <si>
    <t>توسعه و نگهداري فضاي سبز شهري</t>
  </si>
  <si>
    <t>توسعه و نگهداري آرامستانها</t>
  </si>
  <si>
    <t>توسعه و نگهداري تاسيسات شهري</t>
  </si>
  <si>
    <t>ساماندهی صنوف و مشاغل مزاحم شهری</t>
  </si>
  <si>
    <t>ايمني و مديريت بحران</t>
  </si>
  <si>
    <t>حمل و نقل و ترافيك</t>
  </si>
  <si>
    <t>توسعه ، تجهيز و نگهداري ناوگان حمل و نقل عمومي</t>
  </si>
  <si>
    <t>ساماندهي بار و مسافر</t>
  </si>
  <si>
    <t>توسعه و ساماندهي پاركينگ‌ها</t>
  </si>
  <si>
    <t>توسعه ، تجهيز و نگهداري ناوگان حمل و نقل ريلي</t>
  </si>
  <si>
    <t>توسعه ، تجهيز و نگهداري پايانه هاي مسافري شهري</t>
  </si>
  <si>
    <t>سامانه های هوشمند حمل ونقل و ترافیک شهر</t>
  </si>
  <si>
    <t xml:space="preserve">آموزش و پژوهش هاي كاربردي </t>
  </si>
  <si>
    <t>توسعه درآمدهاي پايدار</t>
  </si>
  <si>
    <t>حمايت، توانمندسازي و توسعه نهادها ، تشكل‌ها، مشاركتهاي مردمي و سازمانهاي مردم نهاد</t>
  </si>
  <si>
    <t>برگزاري همايش‌ها، نمايشگاهها و نشست‌ها</t>
  </si>
  <si>
    <t>حمايت از طرحهاي حوزه سلامت اجتماعي</t>
  </si>
  <si>
    <t>ساماندهي آسيب ديدگان اجتماعي و متكديان</t>
  </si>
  <si>
    <t>توسعه زيرساخت ها، ظرفيت ها و فعاليتها و طرحهاي فرهنگي</t>
  </si>
  <si>
    <t xml:space="preserve">مجموع </t>
  </si>
  <si>
    <t>عنوان خدمت</t>
  </si>
  <si>
    <t>عنوان فعاليت</t>
  </si>
  <si>
    <t>عنوان طرح</t>
  </si>
  <si>
    <t>عنوان پروژه</t>
  </si>
  <si>
    <t>مشخصات پروژه</t>
  </si>
  <si>
    <t>مصارف پروژه</t>
  </si>
  <si>
    <t>فصل</t>
  </si>
  <si>
    <t>شرح</t>
  </si>
  <si>
    <t>عنوان ماموريت :</t>
  </si>
  <si>
    <t>فصل اول</t>
  </si>
  <si>
    <t>ساختمان و ساير مستحدثات</t>
  </si>
  <si>
    <t>عنوان برنامه :</t>
  </si>
  <si>
    <t>فصل دوم</t>
  </si>
  <si>
    <t>ماشين‌ آلات و تجهيزات</t>
  </si>
  <si>
    <t>فصل سوم</t>
  </si>
  <si>
    <t xml:space="preserve">ساير دارايي‌هاي ثابت </t>
  </si>
  <si>
    <t>عنوان طرح :</t>
  </si>
  <si>
    <t>فصل چهارم</t>
  </si>
  <si>
    <t>موجودي انبار</t>
  </si>
  <si>
    <t>فصل پنجم</t>
  </si>
  <si>
    <t>اقلام گرانبها</t>
  </si>
  <si>
    <t>عنوان پروژه :</t>
  </si>
  <si>
    <t>فصل ششم</t>
  </si>
  <si>
    <t>زمين</t>
  </si>
  <si>
    <t>آدرس پروژه :</t>
  </si>
  <si>
    <t>فصل هفتم</t>
  </si>
  <si>
    <t>عنوان مجري :</t>
  </si>
  <si>
    <t>جمع فصول تملك دارايي سرمايه اي</t>
  </si>
  <si>
    <t>سال شروع :</t>
  </si>
  <si>
    <t>سال پايان :</t>
  </si>
  <si>
    <t>واحد كار :</t>
  </si>
  <si>
    <t>مقدار :</t>
  </si>
  <si>
    <t>قيمت واحد :</t>
  </si>
  <si>
    <t>جمع فصول تملك دارايي مالي</t>
  </si>
  <si>
    <t>كل اعتبار مورد نياز :</t>
  </si>
  <si>
    <t>جمع كل مصارف پروژه</t>
  </si>
  <si>
    <t>عنوان برنــــــامه</t>
  </si>
  <si>
    <t>عنوان طــــرح</t>
  </si>
  <si>
    <t>نوع دارايي</t>
  </si>
  <si>
    <t>منابع</t>
  </si>
  <si>
    <t>درآمدهاي عمومي 
(شهرداري و سازمان‌هاي وابسته)</t>
  </si>
  <si>
    <t>واگذاری دارائی‌های مالی</t>
  </si>
  <si>
    <t xml:space="preserve">منابع عمومي شركت‌ها و موسسات تابعه </t>
  </si>
  <si>
    <t>جمع منابع</t>
  </si>
  <si>
    <t>جمع مصارف</t>
  </si>
  <si>
    <t>شماره 
طبقه بندي</t>
  </si>
  <si>
    <t>عنوان</t>
  </si>
  <si>
    <t>هزينه</t>
  </si>
  <si>
    <t xml:space="preserve"> جبران خدمات کارکنان</t>
  </si>
  <si>
    <t>استفاده از کالاها و خدمات</t>
  </si>
  <si>
    <t>هزينه‌هاي تامين مالي و دارايي</t>
  </si>
  <si>
    <t>يارانه</t>
  </si>
  <si>
    <t>کمک‌هاي بلاعوض</t>
  </si>
  <si>
    <t>رفاه اجتماعي</t>
  </si>
  <si>
    <t>ساير هزينه‌ها</t>
  </si>
  <si>
    <t>ساختمان و سایر مستحدثات</t>
  </si>
  <si>
    <t>ماشین آلات و تجهیزات</t>
  </si>
  <si>
    <t>سایر دارائی های ثابت</t>
  </si>
  <si>
    <t>موجودی انبار</t>
  </si>
  <si>
    <t>اقلام گران بهاء</t>
  </si>
  <si>
    <t xml:space="preserve">زمین </t>
  </si>
  <si>
    <t>مجموع</t>
  </si>
  <si>
    <t>حقوق و دستمزد</t>
  </si>
  <si>
    <t>حقوق شهردار</t>
  </si>
  <si>
    <t>حقوق ثابت/ مبنا کارکنان رسمی و پیمانی</t>
  </si>
  <si>
    <t>حقوق و دستمزد کارگران رسمي مشمول قانون کار</t>
  </si>
  <si>
    <t>حقوق كارمندان قراردادي</t>
  </si>
  <si>
    <t>حقوق كارگران قراردادي</t>
  </si>
  <si>
    <t>فوق العاده ها و مزایای شغل</t>
  </si>
  <si>
    <t>مزاياي شهردار</t>
  </si>
  <si>
    <t>مزاياي كارمندان رسمي اعم از ثابت و پيماني</t>
  </si>
  <si>
    <t>مزاياي کارگران رسمي مشمول قانون کار</t>
  </si>
  <si>
    <t>مزاياي كارگران قراردادي</t>
  </si>
  <si>
    <t>حق الجلسه</t>
  </si>
  <si>
    <t>سایر</t>
  </si>
  <si>
    <t>ماموریت داخلی و خارجی</t>
  </si>
  <si>
    <t>حق الزحمه انجام خدمات قراردادی</t>
  </si>
  <si>
    <t>خدمات قراردادی اشخاص</t>
  </si>
  <si>
    <t>واگذاري خدمات شهري</t>
  </si>
  <si>
    <t>نگهداري و حفاظت از تجهيزات و تاسيسات عمومي شهري</t>
  </si>
  <si>
    <t>نگهداري و حفاظت از تجهيزات و تاسيسات اختصاصي شهري</t>
  </si>
  <si>
    <t>تدوين مقررات و خدمات حقوقي</t>
  </si>
  <si>
    <t>اطلاع رساني</t>
  </si>
  <si>
    <t>بیمه کالا</t>
  </si>
  <si>
    <t>حقوق و عوارض گمرکی و سود بازرگانی</t>
  </si>
  <si>
    <t>حمل ونقل نامه ها و امانات پستی</t>
  </si>
  <si>
    <t>حق اشتراک صندوق های پستی در داخل و خارج از کشور</t>
  </si>
  <si>
    <t>تلفن و فاکس</t>
  </si>
  <si>
    <t>اجاره خطوط مخابراتی</t>
  </si>
  <si>
    <t>ارتباطات ماهواره ای و اینترنت</t>
  </si>
  <si>
    <t>نگهداری وتعمیر دارائی های ثابت</t>
  </si>
  <si>
    <t>ساختمان و مستحدثات</t>
  </si>
  <si>
    <t>بيمه دارايي‌هاي ثابت</t>
  </si>
  <si>
    <t>وسائط نقلیه</t>
  </si>
  <si>
    <t>نگهداری و تعمیر وسائل اداری</t>
  </si>
  <si>
    <t>لوازم صوتی و تصویری</t>
  </si>
  <si>
    <t>لوازم سرمایش و گرمایش</t>
  </si>
  <si>
    <t>رایانه</t>
  </si>
  <si>
    <t>چاپ و خرید نشریات و مطبوعات</t>
  </si>
  <si>
    <t>هزینه خدمات تبلیغاتی(خطاطی، نقاشی و ...)</t>
  </si>
  <si>
    <t>آگهی های تبلیغاتی</t>
  </si>
  <si>
    <t>تشریفات</t>
  </si>
  <si>
    <t>جشن و چراغانی</t>
  </si>
  <si>
    <t>هزینه های قضائی، ثبتی، و حقوقی</t>
  </si>
  <si>
    <t>هزینه های ثبتی</t>
  </si>
  <si>
    <t>هزینه های بانکی</t>
  </si>
  <si>
    <t>خرید دسته چک و سفته</t>
  </si>
  <si>
    <t>هزینه انتقال وجوه</t>
  </si>
  <si>
    <t>نگهداری اسناد واشیاء قیمتی در بانکها</t>
  </si>
  <si>
    <t>آب و برق و سوخت</t>
  </si>
  <si>
    <t>بهاي آب پارك‌ها و ميادين</t>
  </si>
  <si>
    <t>بهاي برق پارك‌ها و ميادين</t>
  </si>
  <si>
    <t>مواد و لوازم مصرف شدنی</t>
  </si>
  <si>
    <t>مصالح ساختمانی ( گچ، آجر، سیمان،آهک،......)</t>
  </si>
  <si>
    <t>ابزار و یراق( کلید،قفل،دستگیره،.........)</t>
  </si>
  <si>
    <t>لوازم سرویسهای بهداشتی(شیرآب،سیفون،.....)</t>
  </si>
  <si>
    <t>لوازم تنظيف و مواد شوینده(صابون،مایع دستشویی، مایع ظرف شویی، پودرهای شوینده،........)</t>
  </si>
  <si>
    <t>لوازم یدکی ( مربوط به وسائط نقلیه و ماشین آلات و تجهیزات)</t>
  </si>
  <si>
    <t>لوازم مصرفي اداري (کاغذ ، مقواو لوازم التحریر ...)</t>
  </si>
  <si>
    <t>موادغذائی</t>
  </si>
  <si>
    <t>لوازم آتش نشاني</t>
  </si>
  <si>
    <t>بذر، نهال، سم و لوازم باغباني</t>
  </si>
  <si>
    <t>لوازم خواب و پوشاک</t>
  </si>
  <si>
    <t>هزینه های مطالعاتی و تحقیقاتی</t>
  </si>
  <si>
    <t>مطالعه و پژوهش ‌هاي ماموريت هاي شهرداري</t>
  </si>
  <si>
    <t>تهيه برنامه هاي راهبردي و ميان مدت</t>
  </si>
  <si>
    <t>بررسي و مطالعه نيازها و امكانات شهري</t>
  </si>
  <si>
    <t>مطالعه و پژوهش ‌هاي اجتماعي و فرهنگي</t>
  </si>
  <si>
    <t>هزينه‌هاي آموزشي شهروندان</t>
  </si>
  <si>
    <t>هزينه‌هاي آموزشي كاركنان</t>
  </si>
  <si>
    <t>خرید کتاب، نشریات، نرم افزارهای رایانه ای، فیلم های ویدیوئی، وسایر لوازم و ابزار مشابه</t>
  </si>
  <si>
    <t>هزینه برگزاری سمینارها و جلسات سخنرانی و کارگاههای آموزشی</t>
  </si>
  <si>
    <t>حق عضویت</t>
  </si>
  <si>
    <t>حق عضویت سازمانها و مؤسسات بین المللی</t>
  </si>
  <si>
    <t>جرائم و هزينه هاي ديركرد</t>
  </si>
  <si>
    <t>کمک زیان سازمان هاي وابسته، شرکتهای تابعه و مؤسسات انتفاعی وابسته به شهرداري</t>
  </si>
  <si>
    <t xml:space="preserve">کمک زیان شركت‌هاي تابعه و موسسات انتفاعي </t>
  </si>
  <si>
    <t>پرداخت مابه التفاوت قیمت کالا ها و خدمات</t>
  </si>
  <si>
    <t>يارانه بليط</t>
  </si>
  <si>
    <t>يارانه خريد اتوبوس و ميني بوس</t>
  </si>
  <si>
    <t>پرداخت‌های انتقالی به موسسات انتفاعي و شرکتهای تابعه</t>
  </si>
  <si>
    <t>کمک مالي به سازمان های وابسته، موسسات انتفاعي و شركت‌هاي تابعه</t>
  </si>
  <si>
    <t>كمك به موسسات و شركت هاي تابعه</t>
  </si>
  <si>
    <t>کمک مالي به اشخاص حقوقي</t>
  </si>
  <si>
    <t>تامين اعتبارات اجراي قانون نوسازي از محل درآمد 10% قانون</t>
  </si>
  <si>
    <t>كمك به كتابخانه‌ها</t>
  </si>
  <si>
    <t>كمك به سازمان هاي مردم نهاد (NGO)</t>
  </si>
  <si>
    <t>کمک به مراکز غیر دولتی و خانواده ها برای نگهداری و توانبخشی معلولین و سالمندان و بیماران روانی مزمن</t>
  </si>
  <si>
    <t>حمايت از برنامه هاي مديريت محله</t>
  </si>
  <si>
    <t xml:space="preserve">کمک به موسسات خصوصي </t>
  </si>
  <si>
    <t>کمک مالي به اشخاص حقيقي</t>
  </si>
  <si>
    <t>كمك به خسارت ديدگان حوادث غير مترغبه</t>
  </si>
  <si>
    <t>ساماندهي و كمك به اقشار آسيب پذير</t>
  </si>
  <si>
    <t>حقوق روحانیون مبلغ</t>
  </si>
  <si>
    <t>هدايا و پرداخت‌هاي تشويقي</t>
  </si>
  <si>
    <t>كفن و دفن اموات بلاصاحب</t>
  </si>
  <si>
    <t>بیمه و بازنشستگی</t>
  </si>
  <si>
    <t>بیمه خدمات درمانی شاغلان (سهم شهرداري)</t>
  </si>
  <si>
    <t>کمک های رفاهی کارمندان</t>
  </si>
  <si>
    <t>کمک هزینه ایاب و ذهاب</t>
  </si>
  <si>
    <t>کمک هزینه مهد کودک</t>
  </si>
  <si>
    <t>بيمه جامع مسئوليت مدني</t>
  </si>
  <si>
    <t>بيمه تكميلي كارمندان و كارگران</t>
  </si>
  <si>
    <t>کمک هزینه درمان ( دارو، پزشکی ، دندانپزشکی، صورتحساب بیمارستان و ...)</t>
  </si>
  <si>
    <t>کمک هزینه تحصيلي</t>
  </si>
  <si>
    <t>هزینه کارکنان فوت شده شامل حمل جنازه،کفن و دفن و مراسم ترحیم</t>
  </si>
  <si>
    <t>کمک هزینه ازدواج</t>
  </si>
  <si>
    <t>کمک های رفاهی  بازنشستگان</t>
  </si>
  <si>
    <t>پرداخت بیمه درمان و مکمل بازنشستگان</t>
  </si>
  <si>
    <t>پرداخت بیمه عمر و حوادث بازنشستگان</t>
  </si>
  <si>
    <t>کمک هزینه ازدواج فرزندان بازنشستگان</t>
  </si>
  <si>
    <t>اجاره و کرایه</t>
  </si>
  <si>
    <t>اجاره زمین و اراضی</t>
  </si>
  <si>
    <t>اجاره ساختمان وسایر مستحدثات</t>
  </si>
  <si>
    <t>اجاره ماشین آلات و تجهیزات</t>
  </si>
  <si>
    <t>کرایه لوازم و ابزار مختلف</t>
  </si>
  <si>
    <t>حق سنوات كاركنان</t>
  </si>
  <si>
    <t>ديون با محل</t>
  </si>
  <si>
    <t>ديون بلامحل</t>
  </si>
  <si>
    <t>ديون با محل - فوق العاده عمران شهردار</t>
  </si>
  <si>
    <t>هزينه مطالبات مشكوك الوصول</t>
  </si>
  <si>
    <t>دیون و تعهدات مربوط به بیمه و بازنشستگی</t>
  </si>
  <si>
    <t>عوارض اجباری (مانند عوارض شهرداری)</t>
  </si>
  <si>
    <t>جرائم دولتي</t>
  </si>
  <si>
    <t>آراء محكوميت‌هاي قضايي، جرایم و عوارض دادگاه ها</t>
  </si>
  <si>
    <t>پرداختهای مر بوط به جبران صدمات یا لطمات ناشی از سوانح طبیعی</t>
  </si>
  <si>
    <t>پرداخت به کارکنان غیر شاغل (حقوق آماده به خدمت ها، حقوق ایام تعلیق کارکنانی که به اتهام جرم از کار بر کنار شده و سپس از اتهام منتسبه برائت حاصل کرده اند )</t>
  </si>
  <si>
    <t>پرداخت های جبرانی در خصوص صدمات شخصی یا ملکی وارد آمده واحدهای اجرايي شهرداري</t>
  </si>
  <si>
    <t>هزينه جبران خسارات</t>
  </si>
  <si>
    <t>اعتبارات مورد نياز براي پروژه‌هاي مشاركتي و سرمايه گذاري</t>
  </si>
  <si>
    <t>ردیف</t>
  </si>
  <si>
    <t>مبلغ مصوب</t>
  </si>
  <si>
    <t>ماموريت ها</t>
  </si>
  <si>
    <t>جمع کل درآمدها</t>
  </si>
  <si>
    <t>جمع كل منابع شهرداري</t>
  </si>
  <si>
    <t>جمع كل مصارف شهرداري</t>
  </si>
  <si>
    <t>منابع شرکتها و موسسات</t>
  </si>
  <si>
    <t>مصارف شرکتها و موسسات</t>
  </si>
  <si>
    <t>جمع منابع شرکتها، موسسات و سازمانها</t>
  </si>
  <si>
    <t>جمع مصارف شرکتها، موسسات و سازمانها</t>
  </si>
  <si>
    <t>کسر می شود ارقامی که دوبار منظور شده است</t>
  </si>
  <si>
    <t>منابع بودجه شهرداری و سازمانها و شركتهاي وابسته</t>
  </si>
  <si>
    <t>مصارف بودجه شهرداری و سازمانها و شركتهاي وابسته</t>
  </si>
  <si>
    <t>نوع</t>
  </si>
  <si>
    <t>هزينه عمومي</t>
  </si>
  <si>
    <t>هزينه اختصاصي</t>
  </si>
  <si>
    <t>واگذاری دارایی های سرمایه ای</t>
  </si>
  <si>
    <t>تملک دارایی هاي سرمایه ای</t>
  </si>
  <si>
    <t>واگذاری دارائیهای مالی</t>
  </si>
  <si>
    <t>جمع منابع بودجه عمومی</t>
  </si>
  <si>
    <t>جمع مصارف بودجه عمومی</t>
  </si>
  <si>
    <t>جمع منابع شرکتها و سازمانها</t>
  </si>
  <si>
    <t>جمع مصارف شرکتها و سازمانها</t>
  </si>
  <si>
    <t>كسري وصولي</t>
  </si>
  <si>
    <t>اضافه وصولي</t>
  </si>
  <si>
    <t>تفريغ بودجه(عملكرد)</t>
  </si>
  <si>
    <t>كسري هزينه</t>
  </si>
  <si>
    <t>اضافه هزينه كرد</t>
  </si>
  <si>
    <t>تفريغ بودجه (عملكرد)</t>
  </si>
  <si>
    <t xml:space="preserve">پيوست الزامي </t>
  </si>
  <si>
    <t>پيوست انجام شده</t>
  </si>
  <si>
    <t>محيط زيست و خدمات شهري</t>
  </si>
  <si>
    <t>خدمات مديريت</t>
  </si>
  <si>
    <r>
      <t>منابع سازمانها (</t>
    </r>
    <r>
      <rPr>
        <sz val="12"/>
        <color rgb="FF000000"/>
        <rFont val="B Mitra"/>
        <charset val="178"/>
      </rPr>
      <t>ماده 84</t>
    </r>
    <r>
      <rPr>
        <b/>
        <sz val="12"/>
        <color rgb="FF000000"/>
        <rFont val="B Mitra"/>
        <charset val="178"/>
      </rPr>
      <t>)</t>
    </r>
  </si>
  <si>
    <r>
      <t>مصارف سازمانها (</t>
    </r>
    <r>
      <rPr>
        <sz val="12"/>
        <color rgb="FF000000"/>
        <rFont val="B Mitra"/>
        <charset val="178"/>
      </rPr>
      <t>ماده 84</t>
    </r>
    <r>
      <rPr>
        <b/>
        <sz val="12"/>
        <color rgb="FF000000"/>
        <rFont val="B Mitra"/>
        <charset val="178"/>
      </rPr>
      <t>)</t>
    </r>
  </si>
  <si>
    <t>ماده 101 قانون شهرداري</t>
  </si>
  <si>
    <t>زيباسازي شهري (ارتقاي كيفيت معماري و سيما و منظر شهري)</t>
  </si>
  <si>
    <t>تهيه و اجراي طرح‌هاي موضعي و موضوعي شهري</t>
  </si>
  <si>
    <t>بهبود محيط زيست شهري و بهداشت عمومي</t>
  </si>
  <si>
    <t>تهيه و اجراي طرح‌هاي ايمني و كاهش خطرپذيري شهر</t>
  </si>
  <si>
    <t>توسعه و تقويت سيستم ايمني و آتش نشاني</t>
  </si>
  <si>
    <t xml:space="preserve">ارتقاء تاب آوري شهري، مديريت بحران و پدافند غير عامل </t>
  </si>
  <si>
    <t>توسعه شهرداري الكترونيك و ارتقاء زيرساختها و فنآوريهاي نوين</t>
  </si>
  <si>
    <t xml:space="preserve">تحول اداري و مديريت عملكرد </t>
  </si>
  <si>
    <t>01</t>
  </si>
  <si>
    <t>02</t>
  </si>
  <si>
    <t>03</t>
  </si>
  <si>
    <t>04</t>
  </si>
  <si>
    <t>05</t>
  </si>
  <si>
    <t>06</t>
  </si>
  <si>
    <t>07</t>
  </si>
  <si>
    <t>08</t>
  </si>
  <si>
    <t>منابع تامين پروژه</t>
  </si>
  <si>
    <t>واگذاري دارايي‌هاي سرمايه‌اي</t>
  </si>
  <si>
    <t>واگذاري دارايي‌هاي مالي</t>
  </si>
  <si>
    <t>C</t>
  </si>
  <si>
    <t>درآمد و ساير منابع مالي</t>
  </si>
  <si>
    <t>پيش بيني اوليه
(1)</t>
  </si>
  <si>
    <t>تغييرات</t>
  </si>
  <si>
    <t>پيش بيني نهايي
(3)-(2)+(1)=(4)</t>
  </si>
  <si>
    <t>درآمد تحقق يافته
(5)</t>
  </si>
  <si>
    <t>افزايش/كاهش نسبت به درآمد تحقق يافته
(4)+(5)=(6)</t>
  </si>
  <si>
    <t>دريافت‌هاي
 خزانه داري
(7)</t>
  </si>
  <si>
    <t>افزايش
(2)</t>
  </si>
  <si>
    <t>كاهش
(3)</t>
  </si>
  <si>
    <t>عوارض عمومي 
(بر حسب انواع عوارض)</t>
  </si>
  <si>
    <t>ساير درآمدهاي عمومي 
(بر حسب انواع درآمد)</t>
  </si>
  <si>
    <t>عوارض اختصاصي 
(بر حسب انواع عوارض)</t>
  </si>
  <si>
    <t>ساير درآمدهاي اختصاصي 
(بر حسب انواع درآمد)</t>
  </si>
  <si>
    <t>درآمدها 
( بر حسب انواع درآمد)</t>
  </si>
  <si>
    <t>كمك هاي دولتي</t>
  </si>
  <si>
    <t>دريافت مطالبات (تسهيلات) بلند مدت شهرداري</t>
  </si>
  <si>
    <t>اعتبار اوليه</t>
  </si>
  <si>
    <t>اعتبار نهايي</t>
  </si>
  <si>
    <t>مصارف عمومي</t>
  </si>
  <si>
    <t xml:space="preserve">ماموريت‌ها </t>
  </si>
  <si>
    <t>برنامه‌ها</t>
  </si>
  <si>
    <t>مصارف اختصاصي</t>
  </si>
  <si>
    <t>طرح‌ها</t>
  </si>
  <si>
    <t>پروژه‌‌ها</t>
  </si>
  <si>
    <t>كمك هاي دريافي از دولت</t>
  </si>
  <si>
    <t>بازپرداخت بدهي‌ها</t>
  </si>
  <si>
    <t>بازخريد اصل اوراق مشاركت يا ساير ابزارهاي تامين مالي</t>
  </si>
  <si>
    <t>ساير بدهي‌هاي قطعي شده سنواتي</t>
  </si>
  <si>
    <t>صرفه جويي
 از تخصيص</t>
  </si>
  <si>
    <t>پرداخت‌هاي
 خزانه داري</t>
  </si>
  <si>
    <t>صرفه جويي
 از مصوب</t>
  </si>
  <si>
    <t>تعهدات
 قطعي نشده</t>
  </si>
  <si>
    <t>اعتبار 
تخصيص يافته</t>
  </si>
  <si>
    <t>مشخصات دارايي مالي</t>
  </si>
  <si>
    <t>منابع تامين تملك دارايي مالي</t>
  </si>
  <si>
    <t>بازپرداخت (تملك) دارايي مالي</t>
  </si>
  <si>
    <t>بانك عامل :</t>
  </si>
  <si>
    <t>مبلغ كل :</t>
  </si>
  <si>
    <t>نرخ سود :</t>
  </si>
  <si>
    <t>تعداد مراحل واگذري :</t>
  </si>
  <si>
    <t>تعداد ماه بازپرداخت :</t>
  </si>
  <si>
    <t>مبلغ هر قسط :</t>
  </si>
  <si>
    <t>فرم 1-1</t>
  </si>
  <si>
    <t>خلاصه عملكرد 
منابع و مصارف</t>
  </si>
  <si>
    <t>عملكرد منابع</t>
  </si>
  <si>
    <t>فرم 1-3</t>
  </si>
  <si>
    <t>فرم 2-3</t>
  </si>
  <si>
    <t>فرم 1-2-3</t>
  </si>
  <si>
    <t>فرم 1-4</t>
  </si>
  <si>
    <t>عملكرد پرداخت بدهي‌هاي سنواتي</t>
  </si>
  <si>
    <t>فرم 6</t>
  </si>
  <si>
    <t>عملكرد مصارف براساس 
طبقه بندي اقتصادي</t>
  </si>
  <si>
    <t>مصارف اقتصادي/فصول</t>
  </si>
  <si>
    <t>عملكرد مصارف براساس 
طبقه بندي عملياتي</t>
  </si>
  <si>
    <t xml:space="preserve">عملكرد منابع (درآمدها و ساير منابع) </t>
  </si>
  <si>
    <t>عملكرد مصارف</t>
  </si>
  <si>
    <t>فرم 3-1</t>
  </si>
  <si>
    <t>فرم 4-1</t>
  </si>
  <si>
    <t xml:space="preserve">خلاصه عملكرد كل بودجه </t>
  </si>
  <si>
    <t>عملكرد تملك دارايي‌هاي مالي</t>
  </si>
  <si>
    <t>جمع کل ماموريت ها</t>
  </si>
  <si>
    <t>ريز مصارف اقتصادي/فصول/كد فرعي/كد جزء</t>
  </si>
  <si>
    <r>
      <t>بدهي ها(</t>
    </r>
    <r>
      <rPr>
        <sz val="12"/>
        <color theme="1"/>
        <rFont val="B Nazanin"/>
        <charset val="178"/>
      </rPr>
      <t>تعهدات قطعي شده سنواتي)</t>
    </r>
  </si>
  <si>
    <t>ريز تملك دارايي‌ مالي</t>
  </si>
  <si>
    <t>اختياري</t>
  </si>
  <si>
    <t>فرم 1-5</t>
  </si>
  <si>
    <t>كالبدي و شهرسازي</t>
  </si>
  <si>
    <t>تبصره پرداخت ديون قطعي شده  سنواتي</t>
  </si>
  <si>
    <t>تملك دارايي‌هاي سرمايه‌اي اختصاصي</t>
  </si>
  <si>
    <t>تملک دارایی هاي مالي</t>
  </si>
  <si>
    <t>تعهدات انتقالي سنواتي</t>
  </si>
  <si>
    <t>منابع سازمانها**، 
شرکتها و موسسات</t>
  </si>
  <si>
    <t>مصارف سازمانها** شرکتها و موسسات - عمومي</t>
  </si>
  <si>
    <t>مصارف سازمانها** شرکتها و موسسات - اختصاصي</t>
  </si>
  <si>
    <t>عوارض متمركز(فرآوردهاي نفتي، سيگار و شماره گذاري)</t>
  </si>
  <si>
    <t>درآمدهاي نقدي ناشي از اجراي تبصره3 و 4 ماده 101 قانون شهرداري</t>
  </si>
  <si>
    <t>تسهيلات دريافتي از بانکها و موسسات مالي و اعتباري</t>
  </si>
  <si>
    <t xml:space="preserve">   بازآفريني فضاهاي شهري</t>
  </si>
  <si>
    <t xml:space="preserve">طرحهاي توسعه و تفصيلي شهري </t>
  </si>
  <si>
    <t xml:space="preserve"> طرح‌هاي جامع و تفصيلي مديريت پسماند</t>
  </si>
  <si>
    <t xml:space="preserve">طرح‌هاي هدايت آب‌هاي سطحي </t>
  </si>
  <si>
    <t>توسعه زير ساخت‌هاي عبور و مرور (تملكات معابر، توسعه و احداث)</t>
  </si>
  <si>
    <t>بهبود عبور و مرور شهري (جدول گذاري، پياده رو، معابر، خط كشي. ...)</t>
  </si>
  <si>
    <t xml:space="preserve"> طرحهاي گردشگري و فرهنگي</t>
  </si>
  <si>
    <t>كد خدمت</t>
  </si>
  <si>
    <t>كد پروژه</t>
  </si>
  <si>
    <t>كد طرح</t>
  </si>
  <si>
    <t>سایر دارایی های تولید نشده</t>
  </si>
  <si>
    <t>بازپرداخت اصل و سود تسهیلات به سیستم بانکی</t>
  </si>
  <si>
    <t xml:space="preserve"> بازپرداخت اصل و سود تسهیلات خارجی</t>
  </si>
  <si>
    <t>بازپرداخت اصل و سود اوراق مشارکت، صكوك و ساير ابزارهاي تامين مالي 
پذيرفته شده در سيستم بانكي و يا بازار سرمايه</t>
  </si>
  <si>
    <t>اضافه كار</t>
  </si>
  <si>
    <t>فوق العاده، جمعه كاري، نوبت كاري، شب كاري و ...</t>
  </si>
  <si>
    <t>پاداش و عيدي</t>
  </si>
  <si>
    <t>ماموريت داخلي</t>
  </si>
  <si>
    <t xml:space="preserve">ماموريت خارجي </t>
  </si>
  <si>
    <t xml:space="preserve">پرداخت به كاركنان غير شاغل </t>
  </si>
  <si>
    <t>حق التدریس و حق پژوهش</t>
  </si>
  <si>
    <t xml:space="preserve">واگذاري خدمات ترافيكي </t>
  </si>
  <si>
    <t>حسابرسي</t>
  </si>
  <si>
    <t>ساماندهي متكديان شهر</t>
  </si>
  <si>
    <t>حمل ونقل و ارتباطات</t>
  </si>
  <si>
    <t xml:space="preserve">حمل کالا و اثاثه </t>
  </si>
  <si>
    <t>ماشین آلات و تجهیزات (اعم از ساکن و متحرک عمراني، پسماند و فضاي سبز)</t>
  </si>
  <si>
    <t>چاپ و خريد نشریات و مطبوعات</t>
  </si>
  <si>
    <t>چاپ و خريد دفاتر و اوراق اداری</t>
  </si>
  <si>
    <t xml:space="preserve">چاپ آگهی های اداری و عكس و نقشه </t>
  </si>
  <si>
    <t>عکاسی و فيلمبرداري</t>
  </si>
  <si>
    <t>تبليغات محيطي، تلويزيون و فيلم كليپ</t>
  </si>
  <si>
    <t>هزینه تشريفات</t>
  </si>
  <si>
    <t>حق الوکاله و حق المشاوره</t>
  </si>
  <si>
    <t xml:space="preserve">نظارت بر مميزي املاك </t>
  </si>
  <si>
    <t>هزینه های قضائی و دادرسي</t>
  </si>
  <si>
    <t>بهاي آب اماكن شهرداري</t>
  </si>
  <si>
    <t>بهاي برق مصرفي اماكن شهرداري</t>
  </si>
  <si>
    <t>سوخت (اعم از دستگا‌هاي حرارتي، ماشين آلات، وسائط نقليه، نفت سفید، بنزین، گازوئیل، گاز، نفت کوره)</t>
  </si>
  <si>
    <t>لوازم مصرفي خدمات شهري(تابلو و ...)</t>
  </si>
  <si>
    <t>دارو و لوازم مصرفی پزشکی و بهداشتي</t>
  </si>
  <si>
    <t xml:space="preserve">حق التالیف و حق الترجمه </t>
  </si>
  <si>
    <t>پرداختهايی که به موجب قراردادها و یا تعهدات شهرداري یا سازمان‌ها و شركت‌هاي تابعه به مؤسسات خارجی انجام می گیرد</t>
  </si>
  <si>
    <t>كرايه وسايط نقليه</t>
  </si>
  <si>
    <t>کارمزد وامها، تسهیلات بانکی و اوراق بهادار</t>
  </si>
  <si>
    <t>کارمزد وامهای داخلی</t>
  </si>
  <si>
    <t>کارمزد وامهای خارجی</t>
  </si>
  <si>
    <t>كارمزد اوراق مشارکت</t>
  </si>
  <si>
    <t>كارمزد ساير اوراق</t>
  </si>
  <si>
    <t>کمک زیان سازمان هاي وابسته (مطابق با ماده 84 قانون شهرداري)</t>
  </si>
  <si>
    <t>پرداخت های انتقالی غیر سرمایه ای (هزينه‌اي)</t>
  </si>
  <si>
    <t>پرداخت‌های انتقالی به سازمان‌هاي وابسته (مطابق با ماده 84 قانون شهرداري)</t>
  </si>
  <si>
    <t>كمك به سازمان‌هاي وابسته (مطابق با ماده 84 قانون شهرداري)</t>
  </si>
  <si>
    <t>تامين اعتبارات بودجه شوراي اسلامي شهر</t>
  </si>
  <si>
    <t>كمك به بخش عمومي</t>
  </si>
  <si>
    <t>بازنشستگی (سهم شهرداري)</t>
  </si>
  <si>
    <t>حق بیمه سهم شهرداري (مشمولین قانون تامین اجتماعی)</t>
  </si>
  <si>
    <t>بيمه مسئوليت جامع شهروندان</t>
  </si>
  <si>
    <t>بن‌ها و كمك‌هاي غيرنقدي</t>
  </si>
  <si>
    <t>حق عائله مندی، اولاد و عیدی</t>
  </si>
  <si>
    <t xml:space="preserve"> هزینه غذا</t>
  </si>
  <si>
    <t>هزينه هاي ورزشي كاركنان</t>
  </si>
  <si>
    <t>حق پس انداز كاركنان</t>
  </si>
  <si>
    <t>حق عائله مندی، اولاد و عیدی بازنشستگان</t>
  </si>
  <si>
    <t>بیمه خدمات درمانی بازنشستگان</t>
  </si>
  <si>
    <t xml:space="preserve">ديون </t>
  </si>
  <si>
    <t>هزینه های متفرقه</t>
  </si>
  <si>
    <t xml:space="preserve"> بازخريد خدمت كاركنان</t>
  </si>
  <si>
    <t xml:space="preserve">پاداش پايان خدمت </t>
  </si>
  <si>
    <t>اقلام غير مترقبه</t>
  </si>
  <si>
    <t>پرداختي بابت سپرده‌هاي مطالبه نشده ضبط شده</t>
  </si>
  <si>
    <t>مطالعه برای احداث</t>
  </si>
  <si>
    <t>ساير اعتبارات مربوط به ساختمان</t>
  </si>
  <si>
    <t>ساير اعتبارات مربوط به پل، تونل، اتوبان، خيابان و ....</t>
  </si>
  <si>
    <t>آتش نشاني، اتوبوس، راه سازي و ماشين آلات  عمراني و خدماتي</t>
  </si>
  <si>
    <t>تجهيزات اداري و رايانه اي</t>
  </si>
  <si>
    <t>تجهيزات حفاظتي، ارتباطي و بي سيم</t>
  </si>
  <si>
    <t>بازپرداخت اصل و سود تسهیلات داخلي</t>
  </si>
  <si>
    <t xml:space="preserve"> بازپرداخت اصل و سودتسهیلات خارجی</t>
  </si>
  <si>
    <t>بازپرداخت اصل و سود اوراق مشارکت، صكوك و ساير ابزارهاي تامين مالي پذيرفته شده
 در سيستم بانكي و يا بازار سرمايه</t>
  </si>
  <si>
    <r>
      <t xml:space="preserve">توضيحات * : </t>
    </r>
    <r>
      <rPr>
        <sz val="12"/>
        <color theme="1"/>
        <rFont val="B Mitra"/>
        <charset val="178"/>
      </rPr>
      <t>مازاد يا كسري درآمد بر هزينه ايجاد شده صرفاً براي ايجاد تعادل در گزارش عملكرد بودجه مي‌باشد كه مطابق با قوانين و مقررات در قبال آن بايستي عمل گردد.</t>
    </r>
  </si>
  <si>
    <t xml:space="preserve">ديون قطعي شده سنواتي </t>
  </si>
  <si>
    <t>ديون قطعي شده سنواتي اختصاصي</t>
  </si>
  <si>
    <t>ديون قطعي شده سنواتي</t>
  </si>
  <si>
    <t>مازاد درآمد بر هزينه سال جاري (شركت‌ها و ....)*</t>
  </si>
  <si>
    <t>*كسري درآمد بر هزينه سال جاري (كل بودجه تلفيقي) ...</t>
  </si>
  <si>
    <t>مازاد درآمد بر هزينه سال جاري (كل بودجه تلفيقي)*</t>
  </si>
  <si>
    <t xml:space="preserve">تعهدات سنواتي انتقالي </t>
  </si>
  <si>
    <t>كمك از محل درآمدهاي عمومي 
(بابت ديون قطعي شده سنواتي )</t>
  </si>
  <si>
    <t>كمك از محل واگذاري دارايي‌هاي مالي 
(بابت ديون قطعي شده سنواتي )</t>
  </si>
  <si>
    <t>كمك از محل منابع عمومي سازمان‌ها 
(بابت ديون قطعي شده سنواتي )</t>
  </si>
  <si>
    <t>*كسري درآمد بر هزينه سال جاري (شهرداري)</t>
  </si>
  <si>
    <t>مازاد درآمد بر هزينه سال جاري (شهرداري)*</t>
  </si>
  <si>
    <t xml:space="preserve">*(كسري درآمد بر هزينه سال جاري (شركتها و </t>
  </si>
  <si>
    <t>فرم هاي تفريغ (عملكرد) بودجه  شهرداري</t>
  </si>
  <si>
    <r>
      <t xml:space="preserve">پيوست شماره </t>
    </r>
    <r>
      <rPr>
        <sz val="80"/>
        <color theme="1"/>
        <rFont val="Arial"/>
        <family val="2"/>
        <scheme val="minor"/>
      </rPr>
      <t>2</t>
    </r>
  </si>
  <si>
    <t>ماموریت</t>
  </si>
  <si>
    <t>کد</t>
  </si>
  <si>
    <t>برنامه</t>
  </si>
  <si>
    <r>
      <t xml:space="preserve">ليست فرم‌هاي  تفريغ بودجه   سال  </t>
    </r>
    <r>
      <rPr>
        <sz val="20"/>
        <color theme="1"/>
        <rFont val="B Mitra"/>
        <charset val="178"/>
      </rPr>
      <t>1402</t>
    </r>
  </si>
  <si>
    <r>
      <t xml:space="preserve">تفريغ بودجه (عملكرد)  سال </t>
    </r>
    <r>
      <rPr>
        <sz val="30"/>
        <color theme="1"/>
        <rFont val="B Titr"/>
        <charset val="178"/>
      </rPr>
      <t>1402</t>
    </r>
    <r>
      <rPr>
        <sz val="70"/>
        <color theme="1"/>
        <rFont val="IranNastaliq"/>
        <family val="1"/>
      </rPr>
      <t xml:space="preserve"> شهرداري   </t>
    </r>
  </si>
  <si>
    <r>
      <t xml:space="preserve">نسخه شهرداري          نسخه شواري اسلامي شهر      نسخه ارسالي به فرمانداري      نسخه ارسالي به استانداري      </t>
    </r>
    <r>
      <rPr>
        <sz val="10"/>
        <color theme="1"/>
        <rFont val="B Yekan"/>
        <charset val="178"/>
      </rPr>
      <t>ثبت در سامانه بودجه شهرداريها و دهيارهياي كشور(budget.imo.org.ir)</t>
    </r>
  </si>
  <si>
    <t>مزاياي كارکنان قراردادي</t>
  </si>
  <si>
    <t>فصل اول - جبران خدمات کارکنان</t>
  </si>
  <si>
    <t>فصل دوم - استفاده از کالاها و خدمات</t>
  </si>
  <si>
    <t>حق الزحمه مامورین انتظامي و سربازان وظیفه</t>
  </si>
  <si>
    <t>اجرای برنامه های آموزشی، مذهبی، فرهنگی ، ورزشی و هنری</t>
  </si>
  <si>
    <t>هزينه اي</t>
  </si>
  <si>
    <t>حقوق ثابت/مبنا کارکنان رسمی و پیمانی</t>
  </si>
  <si>
    <t>حقوق و دستمزد کارگران رسمی مشمول قانون کار</t>
  </si>
  <si>
    <t>حقوق کارمندان قراردادی</t>
  </si>
  <si>
    <t>حقوق کارگران قراردادی</t>
  </si>
  <si>
    <t>مزایای شهردار</t>
  </si>
  <si>
    <t>مزایای کارمندان رسمی اعم از ثابت و پیمانی</t>
  </si>
  <si>
    <t>مزایای کارگران رسمی مشمول قانون کار</t>
  </si>
  <si>
    <t>مزایای کارکنان قراردادی</t>
  </si>
  <si>
    <t>مزایای کارگران قراردادی</t>
  </si>
  <si>
    <t>اضافه کار</t>
  </si>
  <si>
    <t>فوق العاده، جمعه کاری، نوبت کاری، شب کاری و...</t>
  </si>
  <si>
    <t>پاداش و عیدی</t>
  </si>
  <si>
    <t>فصل دوم - استفاده از کالا و خدمات</t>
  </si>
  <si>
    <t>ماموریت داخلی</t>
  </si>
  <si>
    <t>ماموریت خارجی</t>
  </si>
  <si>
    <t>پرداخت به کارکنان غیر شاغل</t>
  </si>
  <si>
    <t>حق الزحمه مامورین انتظامی و سربازان وظیفه</t>
  </si>
  <si>
    <t>واگذاری خدمات شهری</t>
  </si>
  <si>
    <t>واگذاری خدمات ترافیکی</t>
  </si>
  <si>
    <t>نگهداری و حفاظت از تجهیزات و تاسیسات عمومی شهری</t>
  </si>
  <si>
    <t>نگهداری و حفاظت از تجهیزات و تاسیسات اختصاصی شهری</t>
  </si>
  <si>
    <t>حسابرسی</t>
  </si>
  <si>
    <t>اطلاع رسانی</t>
  </si>
  <si>
    <t>ساماندهی متکدیان شهر</t>
  </si>
  <si>
    <t>هزینه های کارشناسی</t>
  </si>
  <si>
    <t>واگذاری خدمات اداری</t>
  </si>
  <si>
    <t>حمل کالا و اثاثه دولتی</t>
  </si>
  <si>
    <t>حمل و نقل نامه ها و امانات پستی</t>
  </si>
  <si>
    <t>نگهداری و تعمیر دارائی های ثابت</t>
  </si>
  <si>
    <t>ماشین آلات و تجهیزات (اعم از ساکن و متحرک عمرانی،پسماند و فضای سبز)</t>
  </si>
  <si>
    <t>بیمه دارایی های ثابت</t>
  </si>
  <si>
    <t>نگهداري وسائط نقلیه</t>
  </si>
  <si>
    <t>لوارم سرمایش و گرمایش</t>
  </si>
  <si>
    <t>تعمير و نگهداري رایانه</t>
  </si>
  <si>
    <t>چاپ و خرید دفاتر و اوراق اداری</t>
  </si>
  <si>
    <t>چاپ آگهی های اداری و عکس و نقشه</t>
  </si>
  <si>
    <t>تصویربرداری و تبلیغات</t>
  </si>
  <si>
    <t>عکاسی و فیلمبرداری</t>
  </si>
  <si>
    <t>تبلیغات محیطی،تلویزیون و فیلم کلیپ</t>
  </si>
  <si>
    <t>هزینه خدمات تبلیغاتی (خطاطی،نقاشی و...)</t>
  </si>
  <si>
    <t>هزینه تشریفات</t>
  </si>
  <si>
    <t>هزینه های قضائی،ثبتی و حقوقی</t>
  </si>
  <si>
    <t>نظارت بر ممیزی املاک</t>
  </si>
  <si>
    <t>تدوین مقررات و خدمات حقوقی</t>
  </si>
  <si>
    <t>هزینه های قضایی و دادرسی</t>
  </si>
  <si>
    <t>نگهداری اسناد و اشیاء قیمتی در بانکها</t>
  </si>
  <si>
    <t>بهای آب اماکن شهرداری</t>
  </si>
  <si>
    <t>بهای برق مصرفی اماکن شهری</t>
  </si>
  <si>
    <t>بهای آب پارک ها و میادین</t>
  </si>
  <si>
    <t>بهای برق پارک ها و میادین</t>
  </si>
  <si>
    <t>سوخت دستگاه‌های حرارتی</t>
  </si>
  <si>
    <t>سوخت بنزین ماشین آالات</t>
  </si>
  <si>
    <t>سوخت گازوئیل ماشین آالات</t>
  </si>
  <si>
    <t>مصالح ساختمانی (گچ، آجر،سیمان،آهک،...)</t>
  </si>
  <si>
    <t>ابزار و یراق (کلید، قفل، دستگیره،...)</t>
  </si>
  <si>
    <t>لوازم سرویسهای بهداشتی (شیرآب،سیفون،...)</t>
  </si>
  <si>
    <t>لوازم تنظیف و مواد شوینده (صابون، مایع دستشویی، مایع ظرف شویی، پودرهای شوینده،...)</t>
  </si>
  <si>
    <t>لوازم مصرفی خدمات شهری (تابلو و...)</t>
  </si>
  <si>
    <t>لوازم یدکی(مربوط به وسائط نقلیه و ماشین آلات و تجهیزات)</t>
  </si>
  <si>
    <t>لوازم مصرفی اداری (کاغذ،مقوا و لوازم التحریر...)</t>
  </si>
  <si>
    <t>لوازم آتش نشانی</t>
  </si>
  <si>
    <t>بذر،نهال،سم و لوازم باغبانی</t>
  </si>
  <si>
    <t>دارو و لوازم مصرفی پزشکی و بهداشتی</t>
  </si>
  <si>
    <t>مطالعه و پژوهش های ماموریت های شهرداری</t>
  </si>
  <si>
    <t>تهیه برنامه های راهبردی و میان مدت</t>
  </si>
  <si>
    <t>بررسی و مطالعه نیازها و امکانات شهری</t>
  </si>
  <si>
    <t>مطالعه و پژوهش های اجتماعی فرهنگی</t>
  </si>
  <si>
    <t>حق التالیف و حق الترجمه</t>
  </si>
  <si>
    <t>هزینه های آموزشی شهروندان</t>
  </si>
  <si>
    <t>هزینه های آموزشی کارکنان</t>
  </si>
  <si>
    <t>خرید کتاب،نشریات،نرم افزارهای رایانه ای،فیلم های ویدیوئی و سایر لوازم و ابزار مشابه</t>
  </si>
  <si>
    <t>حق عضویت سازمانها و موسسات بین المللی</t>
  </si>
  <si>
    <t>پرداختهایی که به موجب قراردادها و یا تعهدات شهرداری ....</t>
  </si>
  <si>
    <t>اجاره ساختمان و سایر مستحدثات</t>
  </si>
  <si>
    <t>کرایه وسائط نقلیه</t>
  </si>
  <si>
    <t>فصل سوم - هزینه های تامین مالی و دارایی</t>
  </si>
  <si>
    <t>هزینه های تامین مالی و دارایی</t>
  </si>
  <si>
    <t>کارمزد وام های داخلی</t>
  </si>
  <si>
    <t>کارمزد وام های خارجی</t>
  </si>
  <si>
    <t>کارمزد اوراق مشارکت</t>
  </si>
  <si>
    <t>کارمزد سایر اوراق</t>
  </si>
  <si>
    <t>جرائم و هزینه های دیرکرد</t>
  </si>
  <si>
    <t>فصل چهارم - یارانه</t>
  </si>
  <si>
    <t>کمک زیان سازمان های وابسته،شرکتهای تابعه و موسسات انتفاعی وابسته به شهرداری</t>
  </si>
  <si>
    <t>کمک زیان شرکت های تابعه و موسسات انتفاعی</t>
  </si>
  <si>
    <t>کمک زیان سازمان های وابسته(مطابق با ماده 84قانون شهرداری)</t>
  </si>
  <si>
    <t>پرداخت مابه التفاوت قیمت کالاها و خدمات</t>
  </si>
  <si>
    <t>یارانه بلیط</t>
  </si>
  <si>
    <t>یارانه خرید اتوبوس و مینی بوس</t>
  </si>
  <si>
    <t>پرداخت های انتقالی غیر سرمایه ای(هزینه ای)</t>
  </si>
  <si>
    <t>پرداخت های انتقالی به سازمان های وابسته(مطابق با ماده 84 قانون شهرداری)</t>
  </si>
  <si>
    <t>پرداخت های انتقالی به موسسات انتفاعی و شرکت های تابعه</t>
  </si>
  <si>
    <t>فصل پنجم - کمک های بلاعوض</t>
  </si>
  <si>
    <t>کمک مالی به سازمان های وابسته،موسسات انتفاعی و شرکت های تابعه</t>
  </si>
  <si>
    <t>کمک به سازمان های وابسته (مطابق با ماده 84 قانون شهرداری)</t>
  </si>
  <si>
    <t>کمک به موسسات و شرکت های تابعه</t>
  </si>
  <si>
    <t>کمک مالی به اشخاص حقوقی</t>
  </si>
  <si>
    <t>تامین اعتبارات بودجه شورای اسلامتی شهر</t>
  </si>
  <si>
    <t>تامین اعتبارات اجرای قانون نوسازی از محل درآمد 10%قانون</t>
  </si>
  <si>
    <t>کمک به کتابخانه ها</t>
  </si>
  <si>
    <t>کمک به سازمان های مردم نهاد(NGO)</t>
  </si>
  <si>
    <t>حمایت از برنامه های مدیریت محله</t>
  </si>
  <si>
    <t>کمک به موسسات خصوصی</t>
  </si>
  <si>
    <t>کمک به بخش عمومی</t>
  </si>
  <si>
    <t>کمک مالی به اشخاص حقیقی</t>
  </si>
  <si>
    <t>کمک به خسارت دیدگان حوادث غیرمترقبه</t>
  </si>
  <si>
    <t>ساماندهی و کمک به اقشار آسیب پذیر</t>
  </si>
  <si>
    <t>هدایا و پرداخت‌های تشویقی</t>
  </si>
  <si>
    <t>کفن و دفن اموات بلاصاحب</t>
  </si>
  <si>
    <t>فصل ششم - رفاه اجتماعی</t>
  </si>
  <si>
    <t>بازنشستگی(سهم شهرداری)</t>
  </si>
  <si>
    <t>حق بیمه سهم شهرداری(مشمولین قانون تامین اجتماعی)</t>
  </si>
  <si>
    <t>بیمه خدمات درمانی شاغلان(سهم شهرداری)</t>
  </si>
  <si>
    <t>بیمه عمر کارکنان (سهم شهرداری)</t>
  </si>
  <si>
    <t>حق عائله مندی و اولاد</t>
  </si>
  <si>
    <t>کمک هزینه درمان(دارو، پزشکی، دندانپزشکی، صورتحساب بیمارستان و...)</t>
  </si>
  <si>
    <t>حق پس انداز کارکنان</t>
  </si>
  <si>
    <t>کمک های رفاهی بازنشستگان</t>
  </si>
  <si>
    <t>حق عائله مندی،اولاد و عیدی بازنشستگان</t>
  </si>
  <si>
    <t>کمک رفاهی بازنشستگان</t>
  </si>
  <si>
    <t>فصل هفتم - سایر هزینه ها</t>
  </si>
  <si>
    <t>دیون</t>
  </si>
  <si>
    <t>دیون بامحل</t>
  </si>
  <si>
    <t>دیون بلامحل قانوني</t>
  </si>
  <si>
    <t>حق سنوات کارکنان</t>
  </si>
  <si>
    <t>بازخرید خدمت کارکنان</t>
  </si>
  <si>
    <t>پاداش پایان خدمت</t>
  </si>
  <si>
    <t>هزینه مطالبات مشکوک الوصول</t>
  </si>
  <si>
    <t>جرائم دولتی</t>
  </si>
  <si>
    <t>آراء محکومیت های قضایی،جرایم و عوارض دادگاه ها</t>
  </si>
  <si>
    <t>پرداختهای مربوط به جبران صدمات یا لطمات ناشی از سوانح طبیعی</t>
  </si>
  <si>
    <t>پرداخت به کارکنان غیرشاغل ...</t>
  </si>
  <si>
    <t>پرداخت های جبرانی در خصوص صدمات شخصی یا ملکی وارد آمده واحدهای اجرایی شهرداری</t>
  </si>
  <si>
    <t>اقلام غیرمترقبه</t>
  </si>
  <si>
    <t>هزینه جبران خسارت</t>
  </si>
  <si>
    <t>پرداختی بابت سپرده های مطالبه نشده ضبط شده</t>
  </si>
  <si>
    <t>بیمه مسئولیت جامع شهروندان</t>
  </si>
  <si>
    <t>مالیات‌های تکلیفی عملکرد (فعالیت های غیر ذاتی)</t>
  </si>
  <si>
    <t>عوارض بر كالا و خدمات  (90% بند الف ماده 39)</t>
  </si>
  <si>
    <t>عوارض سالانه كليه وسائط نقليه اعم از خودروهای سبك، سنگين و موتور سيكلت</t>
  </si>
  <si>
    <t>کمک‌ از محل موضوع ماده 58 قانون الحاق (2)</t>
  </si>
  <si>
    <t>عوارض و جرائم سالانه آلايندگي وسايط نقليه</t>
  </si>
  <si>
    <t>عوارض بر کالا و خدمات (10% بند الف ماده 39)</t>
  </si>
  <si>
    <t>عوارض سالانه آلايندگي وسائط نقليه</t>
  </si>
  <si>
    <t>110214</t>
  </si>
  <si>
    <t>عوارض آتش نشانی در هنگام صدور پروانه ساختماني</t>
  </si>
  <si>
    <t>110215</t>
  </si>
  <si>
    <t>عوارض چشمه‌های معدنی</t>
  </si>
  <si>
    <t>110217</t>
  </si>
  <si>
    <t>درامد ناشي از اجراي تبصره 2 ماده 29 قانون نوسازي و عمران شهري</t>
  </si>
  <si>
    <t>110218</t>
  </si>
  <si>
    <t>عوارض تمديد پروانه ساختماني</t>
  </si>
  <si>
    <t>110219</t>
  </si>
  <si>
    <t>عوارض تجديد پروانه ساختماني</t>
  </si>
  <si>
    <t>110220</t>
  </si>
  <si>
    <t>عوارض مستحدثات واقع در محوطه املاك (آلاچيق، پاركينگ مسقف و استخر)</t>
  </si>
  <si>
    <t>110290</t>
  </si>
  <si>
    <t>110221</t>
  </si>
  <si>
    <t>عوارض ارزش افزوده ناشي از تعيين كاربري عرصه در اجراي طرح هاي توسعه شهري</t>
  </si>
  <si>
    <t>110222</t>
  </si>
  <si>
    <t>عوارض ارزش افزوده ناشي از تغيير كاربري عرصه در اجراي طرح هاي توسعه شهري</t>
  </si>
  <si>
    <t>110201</t>
  </si>
  <si>
    <t>عوارض زيربنا (مسکونی)</t>
  </si>
  <si>
    <t>110202</t>
  </si>
  <si>
    <t>عوارض زيربنا (غیرمسکونی اعم از تجاري، اداري، فرهنگي، ورزشي و نظائر آن‌ها)</t>
  </si>
  <si>
    <t>110203</t>
  </si>
  <si>
    <t>تراكم تا حد مجاز طبق مصوبات مراجع تصويب كننده طرح هاي توسعه شهري و كميسيون ماده 5 (كاربري مسکونی)</t>
  </si>
  <si>
    <t>110204</t>
  </si>
  <si>
    <t>تراكم تا حد مجاز طبق مصوبات مراجع تصويب كننده طرح هاي توسعه شهري و كميسيون ماده 5 (غیرمسکونی اعم از تجاري، اداري، فرهنگي، ورزشي و نظائر آن‌ها)</t>
  </si>
  <si>
    <t>110205</t>
  </si>
  <si>
    <t>110206</t>
  </si>
  <si>
    <t xml:space="preserve">عوارض ارزش افزوده ناشی از اجرای طرح‌های توسعه شهري 
</t>
  </si>
  <si>
    <t>110208</t>
  </si>
  <si>
    <t>عوارض قطع درختان</t>
  </si>
  <si>
    <t>110209</t>
  </si>
  <si>
    <t>عوارض صدور مجوز حصارکشی و دیوار کشی برای املاک فاقد مستحدثات</t>
  </si>
  <si>
    <t>110301</t>
  </si>
  <si>
    <t>بهاء خدمات ناشي از صدور و تمدید پروانه تاکسیرانی</t>
  </si>
  <si>
    <t>110303</t>
  </si>
  <si>
    <t>بهاء خدمات ناشی از صدور و تمديد پروانه شرکت ها و ناوگان حمل و نقل بار</t>
  </si>
  <si>
    <t>110305</t>
  </si>
  <si>
    <t>بهاء خدمات ناشی از صدور و تمديد پروانه شرکت ها و ناوگان حمل و نقل مسافر</t>
  </si>
  <si>
    <t>110306</t>
  </si>
  <si>
    <t>عوارض ناشی از اجرای ماده 15 رسیدگی به تخلفات رانندگی</t>
  </si>
  <si>
    <t>110309</t>
  </si>
  <si>
    <t>عوارض صدور ،تمدید و تعویض گواهینامه</t>
  </si>
  <si>
    <t>110311</t>
  </si>
  <si>
    <t>عوارض ناشي از اجراي ماده 9 قانون حمل و نقل ريلي (شهرهای بالای 500 هزارنفر)</t>
  </si>
  <si>
    <t>110312</t>
  </si>
  <si>
    <t>عوارض حاصل از اجرای طرح های ترافیکی</t>
  </si>
  <si>
    <t>110313</t>
  </si>
  <si>
    <t>عوارض (LEZ)</t>
  </si>
  <si>
    <t>110315</t>
  </si>
  <si>
    <t>عوارض تردد شبانه وسايل نقليه باري در محدوده كاميون ممنوع</t>
  </si>
  <si>
    <t>110316</t>
  </si>
  <si>
    <t>بهاء خدمات (كرايه) جابجايي مسافر توسط اتوبوس و ميني بوس و ساير وسايط نقليه و حمل و نقل ريلي درون شهري</t>
  </si>
  <si>
    <t>110317</t>
  </si>
  <si>
    <t>بهاء خدمات صدور مجوز تردد بارهاي ترافيكي</t>
  </si>
  <si>
    <t>110390</t>
  </si>
  <si>
    <t>110401</t>
  </si>
  <si>
    <t>عوارض نوسازی</t>
  </si>
  <si>
    <t>110402</t>
  </si>
  <si>
    <t>110404</t>
  </si>
  <si>
    <t>110405</t>
  </si>
  <si>
    <t>عوارض صدور مجوز احداث و نصب تاسيسات شهري (دكل‌ها، تجهيزات و آنتن‌هاي مخابراتي، ترانسفورماتورها و نظائر آن‌ها)</t>
  </si>
  <si>
    <t>110406</t>
  </si>
  <si>
    <t>عوارض بر مشاغل</t>
  </si>
  <si>
    <t>110407</t>
  </si>
  <si>
    <t xml:space="preserve">عوارض بر تابلوهاي تبليغات محيطي </t>
  </si>
  <si>
    <t>110408</t>
  </si>
  <si>
    <t>وجوه دريافتي ناشی از خسارت وارده به اموال عمومی شهر</t>
  </si>
  <si>
    <t>بهاء خدمات بهره برداري از معابر و فضاهاي عمومي شهري</t>
  </si>
  <si>
    <t>110410</t>
  </si>
  <si>
    <t>عوارض صدور، تمدید و تعویض گذرنامه</t>
  </si>
  <si>
    <t>110490</t>
  </si>
  <si>
    <t>درآمدهای ناشی از قانون درآمد پايدار و هزينه شهرداري ها و دهياري ها</t>
  </si>
  <si>
    <t xml:space="preserve">10 درصد صدور و تمديد گذرنامه و گواهينامه </t>
  </si>
  <si>
    <t>استفاده از معابر شهري جهت توقف حاشيه اي (پاركومتر، كارت پارك)</t>
  </si>
  <si>
    <t>درآمد حاصل از حمل و نقل بار خودرويي درون شهري</t>
  </si>
  <si>
    <t>ماده 280 قانون ماليات هاي مستقيم (1%)</t>
  </si>
  <si>
    <t>عوارض نقل و انتقال قطعي املاك (2%) و انتقال حق واگذاري (1%)</t>
  </si>
  <si>
    <t>جريمه تاخير پرداخت عوارض و بهاي خدمات (2%)</t>
  </si>
  <si>
    <t>عوارض ناشی از اجرای ماده 23 رسیدگی به تخلفات رانندگی</t>
  </si>
  <si>
    <t>120101</t>
  </si>
  <si>
    <t>بهاء خدمات استفاده از مراكز رفاهي، تفريحي، فرهنگي، ورزشي، اجتماعي و خدماتي</t>
  </si>
  <si>
    <t>120105</t>
  </si>
  <si>
    <t>درآمد حاصل از فروش گل و گیاه و سایر محصولات</t>
  </si>
  <si>
    <t>120108</t>
  </si>
  <si>
    <t>بهاء خدمات آرامستان‌ها</t>
  </si>
  <si>
    <t>120109</t>
  </si>
  <si>
    <t>بهای خدمات فضای سبز</t>
  </si>
  <si>
    <t>120110</t>
  </si>
  <si>
    <t>بهای خدمات مدیریت پسماند</t>
  </si>
  <si>
    <t>120111</t>
  </si>
  <si>
    <t>وجوه دريافتي ناشی از خسارات وارده به اموال اختصاصی شهرداری</t>
  </si>
  <si>
    <t>120112</t>
  </si>
  <si>
    <t>درآمد سایر سازمانهای وابسته به شهرداری مطابق با اساسنامه مربوطه</t>
  </si>
  <si>
    <t>120190</t>
  </si>
  <si>
    <t>130101</t>
  </si>
  <si>
    <t>بهاء خدمات صدور مجوز حفاري، لکه گیری و ترمیم معابر</t>
  </si>
  <si>
    <t>130102</t>
  </si>
  <si>
    <t>بهای خدمات کارشناسی ، فني و آموزشي</t>
  </si>
  <si>
    <t>130103</t>
  </si>
  <si>
    <t>بهای خدمات صدور معاینه فنی خودرو</t>
  </si>
  <si>
    <t>130105</t>
  </si>
  <si>
    <t>درآمد ناشي از خدمات بازرگانی</t>
  </si>
  <si>
    <t>130106</t>
  </si>
  <si>
    <t>درآمد ناشي از خدمات پیمانکاری</t>
  </si>
  <si>
    <t>130107</t>
  </si>
  <si>
    <t xml:space="preserve">بهای خدمات آماده سازی </t>
  </si>
  <si>
    <t>130110</t>
  </si>
  <si>
    <t>بهاء خدمات مهاجرين و اتباع خارجي</t>
  </si>
  <si>
    <t>130113</t>
  </si>
  <si>
    <t>بهاء خدمات ورود ماشين آلات حمل و نقل به پايانه‌ها ، ميادين و بازارهاي ميوه و تره بار</t>
  </si>
  <si>
    <t>130114</t>
  </si>
  <si>
    <t>بهاء خدمات ارائه و تصويب طرح ايمن سازي معابر در زمان عمليات كارگاهي</t>
  </si>
  <si>
    <t>130115</t>
  </si>
  <si>
    <t>بهاء خدمات حمل و نگهداري تجهيزات عمليات ساختماني</t>
  </si>
  <si>
    <t>130190</t>
  </si>
  <si>
    <t>درآمد حاصل از آگهی های تجاری و تبلیغات محیطی بر سازه هاي متعلق به شهرداري</t>
  </si>
  <si>
    <t>140101</t>
  </si>
  <si>
    <t>مال الاجاره ساختمان ها و تاسیسات شهرداری</t>
  </si>
  <si>
    <t>140103</t>
  </si>
  <si>
    <t xml:space="preserve">بهاء خدمات ماشین آلات و تجهيزات </t>
  </si>
  <si>
    <t>140104</t>
  </si>
  <si>
    <t>درآمد حاصل از بازارهای روز و هفتگی</t>
  </si>
  <si>
    <t>140105</t>
  </si>
  <si>
    <t>بهاء خدمات استفاده از پارکینگ‌هاي عمومي</t>
  </si>
  <si>
    <t>140106</t>
  </si>
  <si>
    <t>140108</t>
  </si>
  <si>
    <t>درآمد حاصل از واحدهای تولیدی</t>
  </si>
  <si>
    <t>140109</t>
  </si>
  <si>
    <t>درآمد حاصل از فروش محصولات و خدمات کارخانجات شهرداری</t>
  </si>
  <si>
    <t>140110</t>
  </si>
  <si>
    <t>درآمد حاصل از فروش محصولات کارخانه آسفالت</t>
  </si>
  <si>
    <t>140190</t>
  </si>
  <si>
    <t>140202</t>
  </si>
  <si>
    <t>140203</t>
  </si>
  <si>
    <t>درآمد ناشی از حفظ قدرت خرید اسناد خزانه اسلامی</t>
  </si>
  <si>
    <t>140204</t>
  </si>
  <si>
    <t>درآمد حاصل از اجرای ماده 59 قانون رفع موانع تولید</t>
  </si>
  <si>
    <t>150107</t>
  </si>
  <si>
    <t>160201</t>
  </si>
  <si>
    <t>160202</t>
  </si>
  <si>
    <t>160203</t>
  </si>
  <si>
    <t>درآمد حاصل از اجرای ماده 110 قانون شهرداریها</t>
  </si>
  <si>
    <t>160204</t>
  </si>
  <si>
    <t>هزینه تاخیر و خسارت تادیه چک</t>
  </si>
  <si>
    <t>160205</t>
  </si>
  <si>
    <t>جرائم کمیسیون ماده 100</t>
  </si>
  <si>
    <t>160206</t>
  </si>
  <si>
    <t>درآمد ناشی از فروش اسناد مناقصه</t>
  </si>
  <si>
    <t>160209</t>
  </si>
  <si>
    <t>مازاد درآمد بر هزینه سال قبل</t>
  </si>
  <si>
    <t>160210</t>
  </si>
  <si>
    <t>160290</t>
  </si>
  <si>
    <t>290100</t>
  </si>
  <si>
    <t>منابع نقدی حاصل از فروش سهام شرکت‌های پذیرفته شده در بورس و سایر شرکت ها</t>
  </si>
  <si>
    <t>290900</t>
  </si>
  <si>
    <t>310400</t>
  </si>
  <si>
    <t>وام دریافتی از محل ماده 7 قانون درامد پايدار و هزينه شهرداري ها و دهياري ها</t>
  </si>
  <si>
    <t>320300</t>
  </si>
  <si>
    <t>منابع حاصل از فروش سهام موسسات و شرکت‌های وابسته و تابعه شهرداری</t>
  </si>
  <si>
    <t>پروژه ممیزی املاک ، تهیه نقشه فتوگرامتری و راه اندازی سیستمGis</t>
  </si>
  <si>
    <t>طرح مطالعاتی جهت مسائل شهری</t>
  </si>
  <si>
    <t>پروژه تهیه طرح های مطالعاتی</t>
  </si>
  <si>
    <t>ایجاد و توسعه شبکه روشنایی</t>
  </si>
  <si>
    <t>پروزه اجرا واصلاح روشنایی معابر سطح شهر</t>
  </si>
  <si>
    <t>پروژه رنگ آمیزی جداول و پارک های سطح شهر</t>
  </si>
  <si>
    <t>پروژه زیبا سازی منظر شهری</t>
  </si>
  <si>
    <t>پروژه خرید تجهیزات روشنایی سطح شهر</t>
  </si>
  <si>
    <t>پروزه اجرا واصلاح روشنایی بلوار شریفی و پلیس راه</t>
  </si>
  <si>
    <t xml:space="preserve"> اجرا ونصب مبلمان و المان شهری</t>
  </si>
  <si>
    <t>پروژه تجهیز مبلمان و المان شهری</t>
  </si>
  <si>
    <t>طراحی و احداث فضای سبزمحلی</t>
  </si>
  <si>
    <t>پروژه حفظ و توسعه فضای سبز</t>
  </si>
  <si>
    <t>پروژه تکمیل وتجهیزپارک فرهنگ(فازدوم)</t>
  </si>
  <si>
    <t>پروژه احداث پارک محله ای در بافت فرسوده</t>
  </si>
  <si>
    <t>پروژه احداث پل فزی ارتباطی ضلع وجنوب پارک فرهنگ</t>
  </si>
  <si>
    <t>طراحی واحداث فضای سبز منطقه ای</t>
  </si>
  <si>
    <t>پروژه خرید گل وگیاه ، درخت و درخچه</t>
  </si>
  <si>
    <t>طراحی واجرای شبکه آبرسانی فضای سز</t>
  </si>
  <si>
    <t>پروژه حق النظاره برداشت آب چاه های فضای سبز</t>
  </si>
  <si>
    <t>پروژه تکمیل وتجهیز تصفیه خانه فاضلاب</t>
  </si>
  <si>
    <t>احداث و توسعه آرامستان ها</t>
  </si>
  <si>
    <t>پروژه بهسازی آرامستان های شهر</t>
  </si>
  <si>
    <t>طراحی واحداث مراکزانباشت وبازیافت زباله</t>
  </si>
  <si>
    <t>پروژه اجاره یکدستگاه سیم تریلر جهت حمل زباله</t>
  </si>
  <si>
    <t>خرید ماشین آلات و سطل های مخصوص زباله</t>
  </si>
  <si>
    <t>پروژه خرید مخزن زباله</t>
  </si>
  <si>
    <t>احداث و بهسازی مسیل های داخل شهری</t>
  </si>
  <si>
    <t>پروژه هدایت آبهای سطحی محله کنارگرد وسطح شهر</t>
  </si>
  <si>
    <t>پروژه لایروبی کانال های سطح شهر</t>
  </si>
  <si>
    <t>عملیات امداد،نجات و اطفاء حریق و خدمات ایمنی</t>
  </si>
  <si>
    <t>پروژه خرید لوازم و تجهیزات آتش نشانی</t>
  </si>
  <si>
    <t>پروژه خرید وتجهیزات تخصصی آتش نشانی (امداد ونجات)</t>
  </si>
  <si>
    <t>طرح کنترل وساماندهی حمل و نقل شهری</t>
  </si>
  <si>
    <t>پروژه خرید و نصب دوربین های پایش تصویری (فاز سوم)</t>
  </si>
  <si>
    <t>پروژه تجهیز و راه اندازی اتاق مانیتورینگ</t>
  </si>
  <si>
    <t>طرح تملک اراضی واملاک موردنیازاجرای توسعه شهری</t>
  </si>
  <si>
    <t>پروژه خرید وآزاد سازی اراضی داخل طرح</t>
  </si>
  <si>
    <t>لکه گیری ، ترمیم و نگهداری آسفالت و ابنیه</t>
  </si>
  <si>
    <t>پروژه ترمیم نوار حفاری و لکه گیری آسفالت معابر سطح شهر</t>
  </si>
  <si>
    <t>پروژه زیرسازی و جدولگذاری معابر سطح شهر</t>
  </si>
  <si>
    <t>نصب و ترمیم ، سنگدال ، جدول و رفوژها</t>
  </si>
  <si>
    <t>پروژه ترمیم جداول فرسوده سطح شهر</t>
  </si>
  <si>
    <t>پروژه تخریب جداول و ترمیم جداول و معابر پیاده</t>
  </si>
  <si>
    <t>پروژه رفوژ وسط بلوار حد فاصل میدان شهداء تا پلیس راه</t>
  </si>
  <si>
    <t>پروژه ادامه رفوژ وسط بلوار شریفی تا بلوار امام رضا</t>
  </si>
  <si>
    <t>پروژ جدول گذاری خیابان امام علی</t>
  </si>
  <si>
    <t>طراحی واصلاح هندسی معابر و تقاطع های موجود</t>
  </si>
  <si>
    <t>پروژه اصلاح هندسی معابر و تامین و تجهیز حمل و نقل شهری</t>
  </si>
  <si>
    <t>زیر سازی و آسفالت معابر موجود</t>
  </si>
  <si>
    <t>پروژه آسفالت معابر و خیابان های سطح شهر</t>
  </si>
  <si>
    <t>پروژه خرید آسفالت جهت لکه گیری معابر</t>
  </si>
  <si>
    <t>پروزه آسفالت محله های سطح شهر</t>
  </si>
  <si>
    <t>احداث و بهسازی پیاده روها</t>
  </si>
  <si>
    <t>پروژه پیاده روسازی بلوار امام خمینی ومعابر سطح شهر</t>
  </si>
  <si>
    <t>پروژه خرید مزائیک ، کفپوش ، جدول و مصالح جهت ترمیم پیاده روها</t>
  </si>
  <si>
    <t>نصب تابلوهای راهنمایی و رانندگی و تعیین مسیر</t>
  </si>
  <si>
    <t>پروژه خرید و نصب علائم ترافیکی</t>
  </si>
  <si>
    <t>ایجاد مراکز و سیستم های اطلاع رسانی</t>
  </si>
  <si>
    <t>تهیه وتولیدسخت افزارها،نرمافزارها وشبکه کامپیوتری</t>
  </si>
  <si>
    <t>خرید ماشین آلات وتعمیرات اساسی ماشین آلات</t>
  </si>
  <si>
    <t>پروژه تجهیز شهرداری ها به سیستم ارتباطی مستقل</t>
  </si>
  <si>
    <t>پروژه خرید سیستم رایانه ای</t>
  </si>
  <si>
    <t>پروژه بهسازی ونوسازی شبکه و اینترنت شهرداری</t>
  </si>
  <si>
    <t>پروژه خرید تجهیزات اداری</t>
  </si>
  <si>
    <t>پروژه خرید ماشین آلات سبک و سنگین</t>
  </si>
  <si>
    <t>پروژه تعمیر الات اساسی ماشین آلات سنگین</t>
  </si>
  <si>
    <t>یازسازی و تعمیرات اساسی ساختمان اداری</t>
  </si>
  <si>
    <t>پروژه تعمیر و بازسازی تاسیسات و ابنیه شهرداری</t>
  </si>
  <si>
    <t>پروژه محصور کردن زمین های قولنامه ای شهرداری</t>
  </si>
  <si>
    <t>احداث و تجهیز مجتمع های فرهنگی و هنری</t>
  </si>
  <si>
    <t>پروژه تکمیل و تجهیز خانه فرهنگ</t>
  </si>
  <si>
    <t>کمک به احداث اماکن فرهنگی</t>
  </si>
  <si>
    <t>پروژه تکمیل وتجهیز سالن ورزشی کنارگرد</t>
  </si>
  <si>
    <t>پروژه تجهیز و نگهداری اماکن ورزشی شهرداری</t>
  </si>
  <si>
    <t>خدمات قراردادی اشخاص حقوقی(دفع حیوانات موذی و بلاصاحب)</t>
  </si>
  <si>
    <t>خرید تابلو و پلاک راهنما</t>
  </si>
  <si>
    <t>سایر مواد و لوازم مصرفی</t>
  </si>
  <si>
    <t>حقوق روحانیون</t>
  </si>
  <si>
    <t>بن ها و کمک های غیر نقدی</t>
  </si>
  <si>
    <t>هزینه غذا</t>
  </si>
  <si>
    <t>بیمه جامع مسئولیت مدنی</t>
  </si>
  <si>
    <t>بیمه تکمیلی کارمندان و کارگران</t>
  </si>
  <si>
    <t>کمک هزینه تحصیلی</t>
  </si>
  <si>
    <t>هزینه های ورزشی کارکنان</t>
  </si>
  <si>
    <t>دیون بامحل - فوق العاده عمران شهردار</t>
  </si>
  <si>
    <t>سایر ( مناسبت های ملی - مذهبی )</t>
  </si>
  <si>
    <t>اجرای برنامه های آموزشی ، مذهبی ، فرهنگی و هنری</t>
  </si>
  <si>
    <t>عوارض صدور ،  تمدید و تعویض گذرنامه</t>
  </si>
  <si>
    <t>عوارض بر تمدید پروانه ساختمانی</t>
  </si>
  <si>
    <t>عوارض و درآمد وصولی در حریم شهرها</t>
  </si>
  <si>
    <t>عوارض تفکیک ارای و ساختمان</t>
  </si>
  <si>
    <t>عوارض ثبت نام و تجدید آزمایش رانندگی</t>
  </si>
  <si>
    <t>درآمد مراکز فرهنگی</t>
  </si>
  <si>
    <t>درآمد حاصل از مراکز تفریحی و رفاهی(اجاره کیوسک)</t>
  </si>
  <si>
    <t>سایر ( سی  ان  جی)</t>
  </si>
  <si>
    <t>ساير ( سود مطالبات )</t>
  </si>
  <si>
    <t>درآمد ناشی از اجرای بند (ت)تبصره 6  قانون بودجه 1402</t>
  </si>
  <si>
    <t>جرائم پیمانکاران</t>
  </si>
  <si>
    <t>کمک نقدی برای تامین قیر معابر شهری</t>
  </si>
  <si>
    <t>پروژه تجهیز و تهیه امکانات سالن بحران چند منظوره</t>
  </si>
  <si>
    <t>عوارض بر توسعه ایستگاه های اتش نشانی</t>
  </si>
  <si>
    <t>هزینه</t>
  </si>
  <si>
    <t>جبران خدمت کارکنان</t>
  </si>
  <si>
    <t>استفاده از کالا و خدمات</t>
  </si>
  <si>
    <t>کمک های بلاعوض</t>
  </si>
  <si>
    <t>رفاه اجتماعی</t>
  </si>
  <si>
    <t>سایر هزینه ها</t>
  </si>
  <si>
    <t xml:space="preserve">مبلغ به حروف :  دو هزار هشتصد ویازده میلیارد و هفتصد و سی و سه میلیون و چهارصد و هشتاد و چهار هزار و یکصد و چهارده </t>
  </si>
  <si>
    <t>مبلغ به حروف :  دو هزار هشتصد ویازده میلیارد و هفتصد و سی و سه میلیون و چهارصد و هشتاد و چهار هزار و یکصد و چهارده ریال</t>
  </si>
  <si>
    <t>طرح مطالعاتی جهت مسائل شهر</t>
  </si>
  <si>
    <t>لکه گیری و ترمیم آسفالت</t>
  </si>
  <si>
    <t>نصب و ترمیم جداول و رفوژها</t>
  </si>
  <si>
    <t>طراحی و اصلاح هندسی</t>
  </si>
  <si>
    <t>احداث وبهسازی پیاده روها</t>
  </si>
  <si>
    <t xml:space="preserve">کمک به احداث اماکن ورزشی </t>
  </si>
  <si>
    <t xml:space="preserve"> ممیزی املاک وراه اندازی سیستمGis</t>
  </si>
  <si>
    <t>حسن آباد</t>
  </si>
  <si>
    <t>کالبدی و شهر سازی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</si>
</sst>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6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80"/>
      <color theme="1"/>
      <name val="Arial"/>
      <family val="2"/>
      <charset val="178"/>
      <scheme val="minor"/>
    </font>
    <font>
      <sz val="70"/>
      <color theme="1"/>
      <name val="IranNastaliq"/>
      <family val="1"/>
    </font>
    <font>
      <sz val="10"/>
      <color theme="1"/>
      <name val="Arial"/>
      <family val="2"/>
      <scheme val="minor"/>
    </font>
    <font>
      <sz val="16"/>
      <color theme="1"/>
      <name val="B Koodak"/>
      <charset val="178"/>
    </font>
    <font>
      <sz val="18"/>
      <color theme="1"/>
      <name val="B Titr"/>
      <charset val="178"/>
    </font>
    <font>
      <sz val="14"/>
      <color indexed="8"/>
      <name val="B Koodak"/>
      <charset val="178"/>
    </font>
    <font>
      <sz val="16"/>
      <color indexed="8"/>
      <name val="B Titr"/>
      <charset val="178"/>
    </font>
    <font>
      <b/>
      <sz val="12"/>
      <color theme="1"/>
      <name val="B Roya"/>
      <charset val="178"/>
    </font>
    <font>
      <sz val="14"/>
      <color theme="1"/>
      <name val="B Titr"/>
      <charset val="178"/>
    </font>
    <font>
      <sz val="10"/>
      <color indexed="8"/>
      <name val="B Nazanin"/>
      <charset val="178"/>
    </font>
    <font>
      <sz val="10"/>
      <color indexed="8"/>
      <name val="Arial"/>
      <family val="2"/>
      <charset val="178"/>
      <scheme val="minor"/>
    </font>
    <font>
      <sz val="12"/>
      <color theme="1"/>
      <name val="B Yekan"/>
      <charset val="178"/>
    </font>
    <font>
      <sz val="10"/>
      <color theme="1"/>
      <name val="B Yekan"/>
      <charset val="178"/>
    </font>
    <font>
      <sz val="18"/>
      <color indexed="8"/>
      <name val="B Titr"/>
      <charset val="178"/>
    </font>
    <font>
      <sz val="10"/>
      <color theme="1"/>
      <name val="B Mitra"/>
      <charset val="178"/>
    </font>
    <font>
      <sz val="16"/>
      <color theme="1"/>
      <name val="B Titr"/>
      <charset val="178"/>
    </font>
    <font>
      <sz val="30"/>
      <color theme="1"/>
      <name val="IranNastaliq"/>
      <family val="1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sz val="14"/>
      <color theme="1"/>
      <name val="B Nazanin"/>
      <charset val="178"/>
    </font>
    <font>
      <b/>
      <sz val="16"/>
      <color theme="1"/>
      <name val="Wingdings 2"/>
      <family val="1"/>
      <charset val="2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sz val="12"/>
      <name val="B Mitra"/>
      <charset val="178"/>
    </font>
    <font>
      <sz val="10"/>
      <color rgb="FF000000"/>
      <name val="B Mitra"/>
      <charset val="178"/>
    </font>
    <font>
      <b/>
      <sz val="10"/>
      <color rgb="FF000000"/>
      <name val="B Mitra"/>
      <charset val="178"/>
    </font>
    <font>
      <sz val="12"/>
      <color rgb="FF000000"/>
      <name val="B Mitra"/>
      <charset val="178"/>
    </font>
    <font>
      <sz val="5"/>
      <color theme="1"/>
      <name val="B Mitra"/>
      <charset val="178"/>
    </font>
    <font>
      <b/>
      <sz val="12"/>
      <color rgb="FF000000"/>
      <name val="B Mitra"/>
      <charset val="178"/>
    </font>
    <font>
      <sz val="11"/>
      <color rgb="FF000000"/>
      <name val="B Mitra"/>
      <charset val="178"/>
    </font>
    <font>
      <sz val="11"/>
      <color theme="1"/>
      <name val="B Mitra"/>
      <charset val="178"/>
    </font>
    <font>
      <b/>
      <sz val="18"/>
      <color theme="1"/>
      <name val="B Titr"/>
      <charset val="178"/>
    </font>
    <font>
      <b/>
      <sz val="12"/>
      <name val="B Mitra"/>
      <charset val="178"/>
    </font>
    <font>
      <b/>
      <sz val="5"/>
      <color theme="1"/>
      <name val="B Mitra"/>
      <charset val="178"/>
    </font>
    <font>
      <sz val="4"/>
      <color rgb="FF000000"/>
      <name val="B Mitra"/>
      <charset val="178"/>
    </font>
    <font>
      <sz val="4"/>
      <color theme="1"/>
      <name val="B Mitra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</font>
    <font>
      <sz val="30"/>
      <color theme="1"/>
      <name val="B Titr"/>
      <charset val="178"/>
    </font>
    <font>
      <sz val="20"/>
      <color theme="1"/>
      <name val="B Mitra"/>
      <charset val="178"/>
    </font>
    <font>
      <b/>
      <sz val="10"/>
      <color theme="1"/>
      <name val="B Mitra"/>
      <charset val="178"/>
    </font>
    <font>
      <sz val="12"/>
      <color theme="1"/>
      <name val="B Zar"/>
      <charset val="178"/>
    </font>
    <font>
      <sz val="10"/>
      <color theme="1"/>
      <name val="B Zar"/>
      <charset val="178"/>
    </font>
    <font>
      <sz val="12"/>
      <color theme="1"/>
      <name val="B Nazanin"/>
      <charset val="178"/>
    </font>
    <font>
      <b/>
      <sz val="9"/>
      <color rgb="FF000000"/>
      <name val="B Mitra"/>
      <charset val="178"/>
    </font>
    <font>
      <b/>
      <sz val="8"/>
      <color rgb="FF000000"/>
      <name val="B Mitra"/>
      <charset val="178"/>
    </font>
    <font>
      <sz val="60"/>
      <color theme="1"/>
      <name val="IranNastaliq"/>
      <family val="1"/>
    </font>
    <font>
      <sz val="90"/>
      <color theme="1"/>
      <name val="IranNastaliq"/>
      <family val="1"/>
    </font>
    <font>
      <sz val="80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1"/>
      <color rgb="FF000000"/>
      <name val="B Mitra"/>
      <charset val="178"/>
    </font>
    <font>
      <sz val="14"/>
      <color rgb="FF000000"/>
      <name val="B Mitra"/>
      <charset val="178"/>
    </font>
    <font>
      <sz val="14"/>
      <color theme="1"/>
      <name val="B Mitra"/>
      <charset val="178"/>
    </font>
    <font>
      <b/>
      <sz val="14"/>
      <color rgb="FF000000"/>
      <name val="B Mitra"/>
      <charset val="178"/>
    </font>
    <font>
      <sz val="10"/>
      <color indexed="8"/>
      <name val="B Mitra"/>
      <charset val="178"/>
    </font>
    <font>
      <b/>
      <sz val="6"/>
      <color rgb="FF000000"/>
      <name val="B Mitra"/>
      <charset val="178"/>
    </font>
    <font>
      <b/>
      <sz val="7"/>
      <color rgb="FF000000"/>
      <name val="B Mitra"/>
      <charset val="178"/>
    </font>
    <font>
      <sz val="9"/>
      <color rgb="FF000000"/>
      <name val="B Mitra"/>
      <charset val="178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9E2F3"/>
        <bgColor rgb="FFD9E2F3"/>
      </patternFill>
    </fill>
    <fill>
      <patternFill patternType="solid">
        <fgColor rgb="FFB4C6E7"/>
        <bgColor rgb="FFB4C6E7"/>
      </patternFill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ouble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auto="1"/>
      </right>
      <top style="double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39" fillId="0" borderId="0"/>
    <xf numFmtId="0" fontId="39" fillId="0" borderId="0"/>
    <xf numFmtId="0" fontId="1" fillId="0" borderId="0"/>
    <xf numFmtId="0" fontId="40" fillId="0" borderId="0"/>
    <xf numFmtId="164" fontId="1" fillId="0" borderId="0" applyFont="0" applyFill="0" applyBorder="0" applyAlignment="0" applyProtection="0"/>
  </cellStyleXfs>
  <cellXfs count="481">
    <xf numFmtId="0" fontId="0" fillId="0" borderId="0" xfId="0"/>
    <xf numFmtId="0" fontId="2" fillId="0" borderId="0" xfId="0" applyFont="1" applyAlignment="1">
      <alignment horizontal="center" readingOrder="2"/>
    </xf>
    <xf numFmtId="0" fontId="0" fillId="0" borderId="0" xfId="0" applyAlignment="1">
      <alignment horizontal="center"/>
    </xf>
    <xf numFmtId="0" fontId="2" fillId="0" borderId="10" xfId="0" applyFont="1" applyBorder="1" applyAlignment="1">
      <alignment horizontal="center" readingOrder="2"/>
    </xf>
    <xf numFmtId="0" fontId="2" fillId="0" borderId="11" xfId="0" applyFont="1" applyBorder="1" applyAlignment="1">
      <alignment horizontal="center" readingOrder="2"/>
    </xf>
    <xf numFmtId="0" fontId="0" fillId="0" borderId="11" xfId="0" applyBorder="1" applyAlignment="1">
      <alignment horizontal="center"/>
    </xf>
    <xf numFmtId="0" fontId="2" fillId="0" borderId="12" xfId="0" applyFont="1" applyBorder="1" applyAlignment="1">
      <alignment horizontal="center" readingOrder="2"/>
    </xf>
    <xf numFmtId="0" fontId="3" fillId="0" borderId="0" xfId="0" applyFont="1" applyAlignment="1">
      <alignment horizontal="center" readingOrder="2"/>
    </xf>
    <xf numFmtId="0" fontId="3" fillId="0" borderId="13" xfId="0" applyFont="1" applyBorder="1" applyAlignment="1">
      <alignment horizontal="center" readingOrder="2"/>
    </xf>
    <xf numFmtId="0" fontId="3" fillId="0" borderId="0" xfId="0" applyFont="1" applyAlignment="1">
      <alignment horizontal="center"/>
    </xf>
    <xf numFmtId="0" fontId="3" fillId="0" borderId="14" xfId="0" applyFont="1" applyBorder="1" applyAlignment="1">
      <alignment horizontal="center" readingOrder="2"/>
    </xf>
    <xf numFmtId="0" fontId="2" fillId="0" borderId="15" xfId="0" applyFont="1" applyBorder="1" applyAlignment="1">
      <alignment horizontal="center" readingOrder="2"/>
    </xf>
    <xf numFmtId="0" fontId="2" fillId="0" borderId="16" xfId="0" applyFont="1" applyBorder="1" applyAlignment="1">
      <alignment horizontal="center" readingOrder="2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readingOrder="2"/>
    </xf>
    <xf numFmtId="0" fontId="2" fillId="0" borderId="18" xfId="0" applyFont="1" applyBorder="1" applyAlignment="1">
      <alignment horizontal="center" readingOrder="2"/>
    </xf>
    <xf numFmtId="0" fontId="5" fillId="0" borderId="0" xfId="0" applyFont="1" applyAlignment="1">
      <alignment horizontal="center" readingOrder="2"/>
    </xf>
    <xf numFmtId="0" fontId="5" fillId="0" borderId="13" xfId="0" applyFont="1" applyBorder="1" applyAlignment="1">
      <alignment horizontal="center" readingOrder="2"/>
    </xf>
    <xf numFmtId="0" fontId="6" fillId="0" borderId="14" xfId="0" applyFont="1" applyBorder="1" applyAlignment="1">
      <alignment horizontal="center" readingOrder="2"/>
    </xf>
    <xf numFmtId="0" fontId="7" fillId="0" borderId="13" xfId="0" applyFont="1" applyBorder="1" applyAlignment="1">
      <alignment readingOrder="2"/>
    </xf>
    <xf numFmtId="0" fontId="7" fillId="0" borderId="0" xfId="0" applyFont="1" applyAlignment="1">
      <alignment readingOrder="2"/>
    </xf>
    <xf numFmtId="0" fontId="2" fillId="0" borderId="14" xfId="0" applyFont="1" applyBorder="1" applyAlignment="1">
      <alignment horizontal="center" readingOrder="2"/>
    </xf>
    <xf numFmtId="0" fontId="2" fillId="0" borderId="13" xfId="0" applyFont="1" applyBorder="1" applyAlignment="1">
      <alignment horizontal="center" readingOrder="2"/>
    </xf>
    <xf numFmtId="0" fontId="8" fillId="0" borderId="0" xfId="0" applyFont="1" applyAlignment="1">
      <alignment wrapText="1" readingOrder="2"/>
    </xf>
    <xf numFmtId="0" fontId="9" fillId="0" borderId="0" xfId="0" applyFont="1" applyAlignment="1">
      <alignment horizontal="center" wrapText="1" readingOrder="2"/>
    </xf>
    <xf numFmtId="0" fontId="10" fillId="0" borderId="0" xfId="0" applyFont="1" applyAlignment="1">
      <alignment horizontal="left" readingOrder="2"/>
    </xf>
    <xf numFmtId="0" fontId="2" fillId="0" borderId="14" xfId="0" applyFont="1" applyBorder="1" applyAlignment="1">
      <alignment horizontal="right" readingOrder="2"/>
    </xf>
    <xf numFmtId="0" fontId="11" fillId="0" borderId="13" xfId="0" applyFont="1" applyBorder="1" applyAlignment="1">
      <alignment readingOrder="2"/>
    </xf>
    <xf numFmtId="0" fontId="11" fillId="0" borderId="0" xfId="0" applyFont="1" applyAlignment="1">
      <alignment readingOrder="2"/>
    </xf>
    <xf numFmtId="0" fontId="12" fillId="0" borderId="22" xfId="0" applyFont="1" applyBorder="1" applyAlignment="1">
      <alignment vertical="center" wrapText="1" readingOrder="2"/>
    </xf>
    <xf numFmtId="0" fontId="12" fillId="0" borderId="23" xfId="0" applyFont="1" applyBorder="1" applyAlignment="1">
      <alignment vertical="center" wrapText="1" readingOrder="2"/>
    </xf>
    <xf numFmtId="0" fontId="2" fillId="0" borderId="23" xfId="0" applyFont="1" applyBorder="1" applyAlignment="1">
      <alignment horizontal="center" readingOrder="2"/>
    </xf>
    <xf numFmtId="0" fontId="2" fillId="0" borderId="24" xfId="0" applyFont="1" applyBorder="1" applyAlignment="1">
      <alignment horizontal="center" readingOrder="2"/>
    </xf>
    <xf numFmtId="0" fontId="13" fillId="0" borderId="0" xfId="0" applyFont="1" applyAlignment="1">
      <alignment horizontal="center" readingOrder="2"/>
    </xf>
    <xf numFmtId="0" fontId="16" fillId="0" borderId="0" xfId="0" applyFont="1" applyAlignment="1">
      <alignment wrapText="1" readingOrder="2"/>
    </xf>
    <xf numFmtId="0" fontId="17" fillId="0" borderId="0" xfId="0" applyFont="1" applyAlignment="1">
      <alignment readingOrder="2"/>
    </xf>
    <xf numFmtId="0" fontId="12" fillId="0" borderId="0" xfId="0" applyFont="1" applyAlignment="1">
      <alignment wrapText="1" readingOrder="2"/>
    </xf>
    <xf numFmtId="0" fontId="18" fillId="0" borderId="0" xfId="0" applyFont="1" applyAlignment="1">
      <alignment horizontal="center"/>
    </xf>
    <xf numFmtId="0" fontId="20" fillId="0" borderId="0" xfId="0" applyFont="1" applyAlignment="1">
      <alignment readingOrder="2"/>
    </xf>
    <xf numFmtId="0" fontId="20" fillId="0" borderId="0" xfId="0" applyFont="1" applyAlignment="1">
      <alignment horizontal="right" readingOrder="2"/>
    </xf>
    <xf numFmtId="0" fontId="20" fillId="0" borderId="0" xfId="0" applyFont="1" applyAlignment="1">
      <alignment horizontal="center" readingOrder="2"/>
    </xf>
    <xf numFmtId="0" fontId="21" fillId="2" borderId="25" xfId="0" applyFont="1" applyFill="1" applyBorder="1" applyAlignment="1">
      <alignment horizontal="center" readingOrder="2"/>
    </xf>
    <xf numFmtId="0" fontId="22" fillId="0" borderId="0" xfId="0" applyFont="1" applyAlignment="1">
      <alignment horizontal="right" readingOrder="2"/>
    </xf>
    <xf numFmtId="0" fontId="22" fillId="2" borderId="25" xfId="0" applyFont="1" applyFill="1" applyBorder="1" applyAlignment="1">
      <alignment horizontal="right" vertical="center" indent="1" readingOrder="2"/>
    </xf>
    <xf numFmtId="0" fontId="22" fillId="3" borderId="25" xfId="0" applyFont="1" applyFill="1" applyBorder="1" applyAlignment="1">
      <alignment horizontal="right" vertical="center" wrapText="1" indent="2" readingOrder="2"/>
    </xf>
    <xf numFmtId="0" fontId="22" fillId="0" borderId="0" xfId="0" applyFont="1" applyAlignment="1">
      <alignment horizontal="center" readingOrder="2"/>
    </xf>
    <xf numFmtId="0" fontId="23" fillId="0" borderId="25" xfId="0" applyFont="1" applyBorder="1" applyAlignment="1">
      <alignment horizontal="center" vertical="center" wrapText="1" readingOrder="2"/>
    </xf>
    <xf numFmtId="0" fontId="22" fillId="0" borderId="0" xfId="0" applyFont="1" applyAlignment="1">
      <alignment readingOrder="2"/>
    </xf>
    <xf numFmtId="0" fontId="22" fillId="0" borderId="0" xfId="0" applyFont="1" applyAlignment="1">
      <alignment horizontal="right" indent="1" readingOrder="2"/>
    </xf>
    <xf numFmtId="0" fontId="22" fillId="2" borderId="25" xfId="0" applyFont="1" applyFill="1" applyBorder="1" applyAlignment="1">
      <alignment horizontal="center" vertical="center" readingOrder="2"/>
    </xf>
    <xf numFmtId="0" fontId="20" fillId="0" borderId="0" xfId="0" applyFont="1" applyAlignment="1">
      <alignment horizontal="right" indent="1" readingOrder="2"/>
    </xf>
    <xf numFmtId="0" fontId="24" fillId="0" borderId="0" xfId="0" applyFont="1" applyAlignment="1">
      <alignment horizontal="center" vertical="center"/>
    </xf>
    <xf numFmtId="0" fontId="25" fillId="2" borderId="26" xfId="0" applyFont="1" applyFill="1" applyBorder="1" applyAlignment="1">
      <alignment horizontal="center" vertical="center" shrinkToFit="1"/>
    </xf>
    <xf numFmtId="0" fontId="24" fillId="5" borderId="25" xfId="0" applyFont="1" applyFill="1" applyBorder="1" applyAlignment="1">
      <alignment horizontal="center" vertical="center"/>
    </xf>
    <xf numFmtId="0" fontId="24" fillId="5" borderId="25" xfId="0" applyFont="1" applyFill="1" applyBorder="1" applyAlignment="1">
      <alignment horizontal="center" vertical="center" shrinkToFit="1"/>
    </xf>
    <xf numFmtId="0" fontId="24" fillId="6" borderId="25" xfId="0" applyFont="1" applyFill="1" applyBorder="1" applyAlignment="1">
      <alignment horizontal="center" vertical="center"/>
    </xf>
    <xf numFmtId="0" fontId="24" fillId="6" borderId="25" xfId="0" applyFont="1" applyFill="1" applyBorder="1" applyAlignment="1">
      <alignment horizontal="center" vertical="center" shrinkToFit="1"/>
    </xf>
    <xf numFmtId="0" fontId="24" fillId="0" borderId="25" xfId="0" applyFont="1" applyBorder="1" applyAlignment="1">
      <alignment horizontal="center" vertical="center" shrinkToFit="1"/>
    </xf>
    <xf numFmtId="0" fontId="24" fillId="7" borderId="25" xfId="0" applyFont="1" applyFill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0" fontId="26" fillId="5" borderId="25" xfId="0" applyFont="1" applyFill="1" applyBorder="1" applyAlignment="1">
      <alignment horizontal="center" vertical="center"/>
    </xf>
    <xf numFmtId="0" fontId="26" fillId="5" borderId="25" xfId="0" applyFont="1" applyFill="1" applyBorder="1" applyAlignment="1">
      <alignment horizontal="center" vertical="center" shrinkToFit="1"/>
    </xf>
    <xf numFmtId="0" fontId="26" fillId="6" borderId="25" xfId="0" applyFont="1" applyFill="1" applyBorder="1" applyAlignment="1">
      <alignment horizontal="center" vertical="center"/>
    </xf>
    <xf numFmtId="0" fontId="25" fillId="2" borderId="25" xfId="0" applyFont="1" applyFill="1" applyBorder="1" applyAlignment="1">
      <alignment horizontal="center" vertical="center" shrinkToFit="1"/>
    </xf>
    <xf numFmtId="0" fontId="26" fillId="0" borderId="0" xfId="0" applyFont="1" applyAlignment="1">
      <alignment horizontal="center" vertical="center" shrinkToFit="1"/>
    </xf>
    <xf numFmtId="0" fontId="17" fillId="0" borderId="0" xfId="0" applyFont="1" applyAlignment="1">
      <alignment horizontal="center"/>
    </xf>
    <xf numFmtId="0" fontId="27" fillId="0" borderId="25" xfId="0" applyFont="1" applyBorder="1" applyAlignment="1">
      <alignment horizontal="center" vertical="center" wrapText="1" readingOrder="2"/>
    </xf>
    <xf numFmtId="0" fontId="27" fillId="0" borderId="25" xfId="0" applyFont="1" applyBorder="1" applyAlignment="1">
      <alignment horizontal="right" vertical="center" indent="1" shrinkToFit="1" readingOrder="2"/>
    </xf>
    <xf numFmtId="0" fontId="17" fillId="0" borderId="25" xfId="0" applyFont="1" applyBorder="1" applyAlignment="1">
      <alignment horizontal="center"/>
    </xf>
    <xf numFmtId="0" fontId="27" fillId="8" borderId="25" xfId="0" applyFont="1" applyFill="1" applyBorder="1" applyAlignment="1">
      <alignment horizontal="center" vertical="center" wrapText="1" readingOrder="2"/>
    </xf>
    <xf numFmtId="0" fontId="17" fillId="0" borderId="0" xfId="0" applyFont="1" applyAlignment="1">
      <alignment horizontal="right" indent="1" shrinkToFit="1"/>
    </xf>
    <xf numFmtId="0" fontId="28" fillId="0" borderId="25" xfId="0" applyFont="1" applyBorder="1" applyAlignment="1">
      <alignment vertical="center" wrapText="1" readingOrder="2"/>
    </xf>
    <xf numFmtId="0" fontId="17" fillId="0" borderId="25" xfId="0" applyFont="1" applyBorder="1" applyAlignment="1">
      <alignment horizontal="right" indent="1" shrinkToFit="1"/>
    </xf>
    <xf numFmtId="0" fontId="27" fillId="0" borderId="25" xfId="0" applyFont="1" applyBorder="1" applyAlignment="1">
      <alignment horizontal="center" vertical="center" shrinkToFit="1" readingOrder="2"/>
    </xf>
    <xf numFmtId="0" fontId="24" fillId="0" borderId="0" xfId="0" applyFont="1" applyAlignment="1">
      <alignment vertical="center"/>
    </xf>
    <xf numFmtId="0" fontId="24" fillId="0" borderId="1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0" fontId="24" fillId="0" borderId="5" xfId="0" applyFont="1" applyBorder="1" applyAlignment="1">
      <alignment vertical="center"/>
    </xf>
    <xf numFmtId="0" fontId="24" fillId="0" borderId="6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0" fontId="24" fillId="0" borderId="3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25" xfId="0" applyFont="1" applyBorder="1" applyAlignment="1">
      <alignment vertical="center"/>
    </xf>
    <xf numFmtId="0" fontId="29" fillId="0" borderId="2" xfId="0" applyFont="1" applyBorder="1" applyAlignment="1">
      <alignment vertical="center" wrapText="1" readingOrder="2"/>
    </xf>
    <xf numFmtId="0" fontId="30" fillId="0" borderId="0" xfId="0" applyFont="1" applyAlignment="1">
      <alignment vertical="center"/>
    </xf>
    <xf numFmtId="0" fontId="30" fillId="0" borderId="6" xfId="0" applyFont="1" applyBorder="1" applyAlignment="1">
      <alignment vertical="center"/>
    </xf>
    <xf numFmtId="0" fontId="24" fillId="0" borderId="50" xfId="0" applyFont="1" applyBorder="1" applyAlignment="1">
      <alignment vertical="center"/>
    </xf>
    <xf numFmtId="0" fontId="24" fillId="0" borderId="38" xfId="0" applyFont="1" applyBorder="1" applyAlignment="1">
      <alignment vertical="center"/>
    </xf>
    <xf numFmtId="0" fontId="24" fillId="4" borderId="37" xfId="0" applyFont="1" applyFill="1" applyBorder="1" applyAlignment="1">
      <alignment vertical="center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vertical="center" shrinkToFit="1"/>
    </xf>
    <xf numFmtId="0" fontId="25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32" fillId="4" borderId="25" xfId="0" applyFont="1" applyFill="1" applyBorder="1" applyAlignment="1">
      <alignment horizontal="center" vertical="center" wrapText="1" readingOrder="2"/>
    </xf>
    <xf numFmtId="0" fontId="31" fillId="0" borderId="25" xfId="0" applyFont="1" applyBorder="1" applyAlignment="1">
      <alignment horizontal="center" vertical="center" readingOrder="2"/>
    </xf>
    <xf numFmtId="0" fontId="31" fillId="0" borderId="25" xfId="0" applyFont="1" applyBorder="1" applyAlignment="1">
      <alignment horizontal="center" vertical="center" shrinkToFit="1" readingOrder="2"/>
    </xf>
    <xf numFmtId="0" fontId="25" fillId="0" borderId="0" xfId="0" applyFont="1" applyAlignment="1">
      <alignment horizontal="center"/>
    </xf>
    <xf numFmtId="0" fontId="29" fillId="0" borderId="25" xfId="0" applyFont="1" applyBorder="1" applyAlignment="1">
      <alignment horizontal="center" vertical="center" shrinkToFit="1" readingOrder="2"/>
    </xf>
    <xf numFmtId="0" fontId="29" fillId="0" borderId="25" xfId="0" applyFont="1" applyBorder="1" applyAlignment="1">
      <alignment horizontal="right" vertical="center" shrinkToFit="1" readingOrder="2"/>
    </xf>
    <xf numFmtId="0" fontId="31" fillId="0" borderId="25" xfId="0" applyFont="1" applyBorder="1" applyAlignment="1">
      <alignment horizontal="right" vertical="center" shrinkToFit="1" readingOrder="2"/>
    </xf>
    <xf numFmtId="0" fontId="29" fillId="0" borderId="25" xfId="0" applyFont="1" applyBorder="1" applyAlignment="1">
      <alignment horizontal="center" vertical="center" readingOrder="2"/>
    </xf>
    <xf numFmtId="0" fontId="31" fillId="4" borderId="25" xfId="0" applyFont="1" applyFill="1" applyBorder="1" applyAlignment="1">
      <alignment horizontal="center" vertical="center" readingOrder="2"/>
    </xf>
    <xf numFmtId="0" fontId="24" fillId="0" borderId="0" xfId="0" applyFont="1"/>
    <xf numFmtId="0" fontId="31" fillId="11" borderId="25" xfId="0" applyFont="1" applyFill="1" applyBorder="1" applyAlignment="1">
      <alignment horizontal="center" vertical="center" readingOrder="2"/>
    </xf>
    <xf numFmtId="0" fontId="24" fillId="0" borderId="0" xfId="0" applyFont="1" applyAlignment="1">
      <alignment horizontal="center" vertical="center" readingOrder="2"/>
    </xf>
    <xf numFmtId="0" fontId="24" fillId="4" borderId="25" xfId="0" applyFont="1" applyFill="1" applyBorder="1" applyAlignment="1">
      <alignment horizontal="center" vertical="center" readingOrder="2"/>
    </xf>
    <xf numFmtId="0" fontId="26" fillId="4" borderId="25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4" fillId="0" borderId="25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5" fillId="0" borderId="0" xfId="0" applyFont="1" applyAlignment="1">
      <alignment horizontal="right" wrapText="1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0" fontId="25" fillId="0" borderId="25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31" fillId="0" borderId="35" xfId="0" applyFont="1" applyBorder="1" applyAlignment="1">
      <alignment horizontal="center" vertical="center" wrapText="1" readingOrder="2"/>
    </xf>
    <xf numFmtId="0" fontId="31" fillId="0" borderId="26" xfId="0" applyFont="1" applyBorder="1" applyAlignment="1">
      <alignment horizontal="center" vertical="center" wrapText="1" readingOrder="2"/>
    </xf>
    <xf numFmtId="0" fontId="36" fillId="12" borderId="0" xfId="0" applyFont="1" applyFill="1" applyAlignment="1">
      <alignment horizontal="right" vertical="center"/>
    </xf>
    <xf numFmtId="0" fontId="36" fillId="0" borderId="0" xfId="0" applyFont="1" applyAlignment="1">
      <alignment horizontal="right" vertical="center" wrapText="1"/>
    </xf>
    <xf numFmtId="0" fontId="36" fillId="0" borderId="0" xfId="0" applyFont="1" applyAlignment="1">
      <alignment horizontal="right" vertical="center"/>
    </xf>
    <xf numFmtId="0" fontId="31" fillId="4" borderId="25" xfId="0" applyFont="1" applyFill="1" applyBorder="1" applyAlignment="1">
      <alignment horizontal="center" vertical="center"/>
    </xf>
    <xf numFmtId="0" fontId="31" fillId="0" borderId="25" xfId="0" applyFont="1" applyBorder="1" applyAlignment="1">
      <alignment vertical="center"/>
    </xf>
    <xf numFmtId="0" fontId="31" fillId="0" borderId="32" xfId="0" applyFont="1" applyBorder="1" applyAlignment="1">
      <alignment vertical="center" readingOrder="2"/>
    </xf>
    <xf numFmtId="0" fontId="31" fillId="4" borderId="25" xfId="0" applyFont="1" applyFill="1" applyBorder="1" applyAlignment="1">
      <alignment vertical="center"/>
    </xf>
    <xf numFmtId="0" fontId="25" fillId="0" borderId="0" xfId="0" applyFont="1" applyAlignment="1">
      <alignment horizontal="center" shrinkToFit="1"/>
    </xf>
    <xf numFmtId="0" fontId="31" fillId="10" borderId="25" xfId="0" applyFont="1" applyFill="1" applyBorder="1" applyAlignment="1">
      <alignment horizontal="center" vertical="center" readingOrder="2"/>
    </xf>
    <xf numFmtId="0" fontId="38" fillId="0" borderId="0" xfId="0" applyFont="1" applyAlignment="1">
      <alignment horizontal="center" vertical="center" wrapText="1"/>
    </xf>
    <xf numFmtId="0" fontId="30" fillId="12" borderId="25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4" borderId="25" xfId="0" applyFont="1" applyFill="1" applyBorder="1" applyAlignment="1">
      <alignment horizontal="right" vertical="center"/>
    </xf>
    <xf numFmtId="0" fontId="28" fillId="0" borderId="25" xfId="0" applyFont="1" applyBorder="1" applyAlignment="1">
      <alignment horizontal="center" vertical="center" wrapText="1" readingOrder="2"/>
    </xf>
    <xf numFmtId="0" fontId="20" fillId="0" borderId="25" xfId="0" applyFont="1" applyBorder="1" applyAlignment="1">
      <alignment horizontal="center" vertical="center" wrapText="1" readingOrder="2"/>
    </xf>
    <xf numFmtId="0" fontId="25" fillId="2" borderId="27" xfId="0" applyFont="1" applyFill="1" applyBorder="1" applyAlignment="1">
      <alignment horizontal="center" vertical="center" shrinkToFit="1"/>
    </xf>
    <xf numFmtId="0" fontId="20" fillId="7" borderId="0" xfId="0" applyFont="1" applyFill="1" applyAlignment="1">
      <alignment horizontal="center" readingOrder="2"/>
    </xf>
    <xf numFmtId="0" fontId="43" fillId="4" borderId="25" xfId="0" applyFont="1" applyFill="1" applyBorder="1" applyAlignment="1">
      <alignment horizontal="center" vertical="center" wrapText="1"/>
    </xf>
    <xf numFmtId="0" fontId="27" fillId="7" borderId="25" xfId="0" applyFont="1" applyFill="1" applyBorder="1" applyAlignment="1">
      <alignment horizontal="center" vertical="center" wrapText="1" readingOrder="2"/>
    </xf>
    <xf numFmtId="0" fontId="29" fillId="8" borderId="54" xfId="0" applyFont="1" applyFill="1" applyBorder="1" applyAlignment="1">
      <alignment horizontal="center" vertical="center" wrapText="1" readingOrder="2"/>
    </xf>
    <xf numFmtId="0" fontId="29" fillId="8" borderId="26" xfId="0" applyFont="1" applyFill="1" applyBorder="1" applyAlignment="1">
      <alignment horizontal="center" vertical="center" wrapText="1" readingOrder="2"/>
    </xf>
    <xf numFmtId="0" fontId="24" fillId="4" borderId="25" xfId="0" applyFont="1" applyFill="1" applyBorder="1" applyAlignment="1">
      <alignment vertical="center"/>
    </xf>
    <xf numFmtId="0" fontId="33" fillId="0" borderId="27" xfId="0" applyFont="1" applyBorder="1" applyAlignment="1">
      <alignment horizontal="center" vertical="center" wrapText="1"/>
    </xf>
    <xf numFmtId="0" fontId="26" fillId="7" borderId="25" xfId="0" applyFont="1" applyFill="1" applyBorder="1" applyAlignment="1">
      <alignment vertical="center"/>
    </xf>
    <xf numFmtId="0" fontId="28" fillId="0" borderId="25" xfId="0" applyFont="1" applyBorder="1" applyAlignment="1">
      <alignment horizontal="center" vertical="center" readingOrder="2"/>
    </xf>
    <xf numFmtId="0" fontId="17" fillId="0" borderId="25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 wrapText="1"/>
    </xf>
    <xf numFmtId="0" fontId="33" fillId="0" borderId="30" xfId="0" applyFont="1" applyBorder="1" applyAlignment="1">
      <alignment horizontal="center" vertical="center" wrapText="1" readingOrder="2"/>
    </xf>
    <xf numFmtId="0" fontId="33" fillId="0" borderId="63" xfId="0" applyFont="1" applyBorder="1" applyAlignment="1">
      <alignment horizontal="center" vertical="center" wrapText="1" readingOrder="2"/>
    </xf>
    <xf numFmtId="0" fontId="33" fillId="0" borderId="25" xfId="0" applyFont="1" applyBorder="1" applyAlignment="1">
      <alignment horizontal="center" vertical="center" wrapText="1" readingOrder="2"/>
    </xf>
    <xf numFmtId="0" fontId="33" fillId="0" borderId="40" xfId="0" applyFont="1" applyBorder="1" applyAlignment="1">
      <alignment horizontal="center" vertical="center" wrapText="1" readingOrder="2"/>
    </xf>
    <xf numFmtId="0" fontId="33" fillId="0" borderId="37" xfId="0" applyFont="1" applyBorder="1" applyAlignment="1">
      <alignment horizontal="center" vertical="center" wrapText="1" readingOrder="2"/>
    </xf>
    <xf numFmtId="0" fontId="33" fillId="0" borderId="41" xfId="0" applyFont="1" applyBorder="1" applyAlignment="1">
      <alignment horizontal="center" vertical="center" wrapText="1" readingOrder="2"/>
    </xf>
    <xf numFmtId="0" fontId="33" fillId="0" borderId="34" xfId="0" applyFont="1" applyBorder="1" applyAlignment="1">
      <alignment horizontal="center" vertical="center" wrapText="1" readingOrder="2"/>
    </xf>
    <xf numFmtId="0" fontId="33" fillId="0" borderId="42" xfId="0" applyFont="1" applyBorder="1" applyAlignment="1">
      <alignment horizontal="center" vertical="center" wrapText="1" readingOrder="2"/>
    </xf>
    <xf numFmtId="0" fontId="33" fillId="0" borderId="45" xfId="0" applyFont="1" applyBorder="1" applyAlignment="1">
      <alignment horizontal="center" vertical="center" wrapText="1" readingOrder="2"/>
    </xf>
    <xf numFmtId="0" fontId="33" fillId="0" borderId="46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33" fillId="0" borderId="26" xfId="0" applyFont="1" applyBorder="1" applyAlignment="1">
      <alignment horizontal="center" vertical="center" wrapText="1" readingOrder="2"/>
    </xf>
    <xf numFmtId="0" fontId="33" fillId="0" borderId="55" xfId="0" applyFont="1" applyBorder="1" applyAlignment="1">
      <alignment horizontal="center" vertical="center" wrapText="1" readingOrder="2"/>
    </xf>
    <xf numFmtId="0" fontId="24" fillId="6" borderId="25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30" fillId="0" borderId="38" xfId="0" applyFont="1" applyBorder="1" applyAlignment="1">
      <alignment vertical="center"/>
    </xf>
    <xf numFmtId="0" fontId="44" fillId="9" borderId="67" xfId="0" applyFont="1" applyFill="1" applyBorder="1" applyAlignment="1">
      <alignment horizontal="center" vertical="center" readingOrder="2"/>
    </xf>
    <xf numFmtId="0" fontId="44" fillId="9" borderId="62" xfId="0" applyFont="1" applyFill="1" applyBorder="1" applyAlignment="1">
      <alignment horizontal="center" vertical="center" wrapText="1" readingOrder="2"/>
    </xf>
    <xf numFmtId="0" fontId="44" fillId="4" borderId="57" xfId="0" applyFont="1" applyFill="1" applyBorder="1" applyAlignment="1">
      <alignment horizontal="center" vertical="center" wrapText="1" readingOrder="2"/>
    </xf>
    <xf numFmtId="0" fontId="45" fillId="4" borderId="36" xfId="0" applyFont="1" applyFill="1" applyBorder="1" applyAlignment="1">
      <alignment horizontal="center" vertical="center" wrapText="1" readingOrder="2"/>
    </xf>
    <xf numFmtId="0" fontId="45" fillId="4" borderId="64" xfId="0" applyFont="1" applyFill="1" applyBorder="1" applyAlignment="1">
      <alignment horizontal="center" vertical="center" wrapText="1" readingOrder="2"/>
    </xf>
    <xf numFmtId="0" fontId="45" fillId="4" borderId="65" xfId="0" applyFont="1" applyFill="1" applyBorder="1" applyAlignment="1">
      <alignment horizontal="center" vertical="center" wrapText="1" readingOrder="2"/>
    </xf>
    <xf numFmtId="0" fontId="44" fillId="4" borderId="36" xfId="0" applyFont="1" applyFill="1" applyBorder="1" applyAlignment="1">
      <alignment horizontal="center" vertical="center" wrapText="1" readingOrder="2"/>
    </xf>
    <xf numFmtId="0" fontId="24" fillId="13" borderId="25" xfId="0" applyFont="1" applyFill="1" applyBorder="1" applyAlignment="1">
      <alignment horizontal="center" vertical="center" readingOrder="2"/>
    </xf>
    <xf numFmtId="0" fontId="17" fillId="13" borderId="25" xfId="0" applyFont="1" applyFill="1" applyBorder="1" applyAlignment="1">
      <alignment horizontal="center" vertical="center" wrapText="1" readingOrder="2"/>
    </xf>
    <xf numFmtId="0" fontId="20" fillId="7" borderId="0" xfId="0" applyFont="1" applyFill="1" applyAlignment="1">
      <alignment horizontal="center" vertical="center" readingOrder="2"/>
    </xf>
    <xf numFmtId="0" fontId="20" fillId="0" borderId="0" xfId="0" applyFont="1" applyAlignment="1">
      <alignment horizontal="center" vertical="center" readingOrder="2"/>
    </xf>
    <xf numFmtId="0" fontId="22" fillId="7" borderId="25" xfId="0" applyFont="1" applyFill="1" applyBorder="1" applyAlignment="1">
      <alignment horizontal="right" vertical="center" indent="1" readingOrder="2"/>
    </xf>
    <xf numFmtId="0" fontId="25" fillId="0" borderId="50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9" fillId="8" borderId="55" xfId="0" applyFont="1" applyFill="1" applyBorder="1" applyAlignment="1">
      <alignment horizontal="center" vertical="center" wrapText="1" readingOrder="2"/>
    </xf>
    <xf numFmtId="0" fontId="24" fillId="0" borderId="40" xfId="0" applyFont="1" applyBorder="1" applyAlignment="1">
      <alignment vertical="center"/>
    </xf>
    <xf numFmtId="0" fontId="24" fillId="4" borderId="41" xfId="0" applyFont="1" applyFill="1" applyBorder="1" applyAlignment="1">
      <alignment vertical="center"/>
    </xf>
    <xf numFmtId="0" fontId="24" fillId="0" borderId="40" xfId="0" applyFont="1" applyBorder="1" applyAlignment="1">
      <alignment horizontal="center" vertical="center"/>
    </xf>
    <xf numFmtId="0" fontId="26" fillId="4" borderId="32" xfId="0" applyFont="1" applyFill="1" applyBorder="1" applyAlignment="1">
      <alignment horizontal="center" vertical="center" wrapText="1"/>
    </xf>
    <xf numFmtId="0" fontId="48" fillId="0" borderId="25" xfId="0" applyFont="1" applyBorder="1" applyAlignment="1">
      <alignment horizontal="center" vertical="center" readingOrder="2"/>
    </xf>
    <xf numFmtId="0" fontId="48" fillId="0" borderId="28" xfId="0" applyFont="1" applyBorder="1" applyAlignment="1">
      <alignment vertical="center" readingOrder="2"/>
    </xf>
    <xf numFmtId="0" fontId="12" fillId="0" borderId="74" xfId="0" applyFont="1" applyBorder="1" applyAlignment="1">
      <alignment vertical="center" wrapText="1" readingOrder="2"/>
    </xf>
    <xf numFmtId="0" fontId="52" fillId="0" borderId="0" xfId="0" applyFont="1" applyAlignment="1">
      <alignment horizontal="center" readingOrder="2"/>
    </xf>
    <xf numFmtId="0" fontId="52" fillId="0" borderId="14" xfId="0" applyFont="1" applyBorder="1" applyAlignment="1">
      <alignment horizontal="center" readingOrder="2"/>
    </xf>
    <xf numFmtId="0" fontId="52" fillId="0" borderId="0" xfId="0" applyFont="1" applyAlignment="1">
      <alignment horizontal="center"/>
    </xf>
    <xf numFmtId="0" fontId="53" fillId="0" borderId="73" xfId="0" applyFont="1" applyBorder="1" applyAlignment="1">
      <alignment horizontal="right" indent="3" readingOrder="2"/>
    </xf>
    <xf numFmtId="0" fontId="2" fillId="0" borderId="75" xfId="0" applyFont="1" applyBorder="1" applyAlignment="1">
      <alignment horizontal="center" readingOrder="2"/>
    </xf>
    <xf numFmtId="3" fontId="27" fillId="0" borderId="25" xfId="5" applyNumberFormat="1" applyFont="1" applyBorder="1" applyAlignment="1">
      <alignment horizontal="center" vertical="center" wrapText="1" readingOrder="2"/>
    </xf>
    <xf numFmtId="3" fontId="27" fillId="8" borderId="25" xfId="5" applyNumberFormat="1" applyFont="1" applyFill="1" applyBorder="1" applyAlignment="1">
      <alignment horizontal="center" vertical="center" wrapText="1" readingOrder="2"/>
    </xf>
    <xf numFmtId="3" fontId="17" fillId="0" borderId="0" xfId="5" applyNumberFormat="1" applyFont="1" applyAlignment="1">
      <alignment horizontal="center"/>
    </xf>
    <xf numFmtId="0" fontId="0" fillId="8" borderId="0" xfId="0" applyFill="1"/>
    <xf numFmtId="0" fontId="27" fillId="8" borderId="25" xfId="0" applyFont="1" applyFill="1" applyBorder="1" applyAlignment="1">
      <alignment horizontal="right" vertical="center" indent="1" shrinkToFit="1" readingOrder="2"/>
    </xf>
    <xf numFmtId="0" fontId="0" fillId="8" borderId="25" xfId="0" applyFill="1" applyBorder="1"/>
    <xf numFmtId="3" fontId="27" fillId="8" borderId="25" xfId="0" applyNumberFormat="1" applyFont="1" applyFill="1" applyBorder="1" applyAlignment="1">
      <alignment horizontal="center" vertical="center" wrapText="1" readingOrder="2"/>
    </xf>
    <xf numFmtId="3" fontId="29" fillId="0" borderId="25" xfId="5" applyNumberFormat="1" applyFont="1" applyBorder="1" applyAlignment="1">
      <alignment horizontal="center" vertical="center"/>
    </xf>
    <xf numFmtId="3" fontId="29" fillId="0" borderId="25" xfId="5" applyNumberFormat="1" applyFont="1" applyBorder="1" applyAlignment="1">
      <alignment horizontal="center" vertical="center" wrapText="1"/>
    </xf>
    <xf numFmtId="3" fontId="29" fillId="11" borderId="25" xfId="5" applyNumberFormat="1" applyFont="1" applyFill="1" applyBorder="1" applyAlignment="1">
      <alignment horizontal="center" vertical="center"/>
    </xf>
    <xf numFmtId="3" fontId="29" fillId="0" borderId="25" xfId="0" applyNumberFormat="1" applyFont="1" applyBorder="1" applyAlignment="1">
      <alignment horizontal="center" vertical="center" wrapText="1"/>
    </xf>
    <xf numFmtId="3" fontId="29" fillId="0" borderId="25" xfId="0" applyNumberFormat="1" applyFont="1" applyBorder="1" applyAlignment="1">
      <alignment horizontal="center" vertical="center"/>
    </xf>
    <xf numFmtId="3" fontId="29" fillId="11" borderId="25" xfId="0" applyNumberFormat="1" applyFont="1" applyFill="1" applyBorder="1" applyAlignment="1">
      <alignment horizontal="center" vertical="center"/>
    </xf>
    <xf numFmtId="3" fontId="31" fillId="0" borderId="25" xfId="0" applyNumberFormat="1" applyFont="1" applyBorder="1" applyAlignment="1">
      <alignment vertical="center"/>
    </xf>
    <xf numFmtId="3" fontId="31" fillId="10" borderId="25" xfId="0" applyNumberFormat="1" applyFont="1" applyFill="1" applyBorder="1" applyAlignment="1">
      <alignment horizontal="center" vertical="center" readingOrder="2"/>
    </xf>
    <xf numFmtId="37" fontId="27" fillId="8" borderId="25" xfId="0" applyNumberFormat="1" applyFont="1" applyFill="1" applyBorder="1" applyAlignment="1">
      <alignment horizontal="center" vertical="center" wrapText="1" readingOrder="2"/>
    </xf>
    <xf numFmtId="37" fontId="27" fillId="0" borderId="25" xfId="0" applyNumberFormat="1" applyFont="1" applyBorder="1" applyAlignment="1">
      <alignment horizontal="center" vertical="center" wrapText="1" readingOrder="2"/>
    </xf>
    <xf numFmtId="37" fontId="17" fillId="0" borderId="0" xfId="0" applyNumberFormat="1" applyFont="1" applyAlignment="1">
      <alignment horizontal="center"/>
    </xf>
    <xf numFmtId="37" fontId="24" fillId="2" borderId="30" xfId="0" applyNumberFormat="1" applyFont="1" applyFill="1" applyBorder="1" applyAlignment="1">
      <alignment horizontal="center" vertical="center" shrinkToFit="1"/>
    </xf>
    <xf numFmtId="37" fontId="24" fillId="5" borderId="25" xfId="0" applyNumberFormat="1" applyFont="1" applyFill="1" applyBorder="1" applyAlignment="1">
      <alignment horizontal="center" vertical="center"/>
    </xf>
    <xf numFmtId="37" fontId="24" fillId="6" borderId="25" xfId="0" applyNumberFormat="1" applyFont="1" applyFill="1" applyBorder="1" applyAlignment="1">
      <alignment horizontal="center" vertical="center"/>
    </xf>
    <xf numFmtId="37" fontId="24" fillId="0" borderId="25" xfId="0" applyNumberFormat="1" applyFont="1" applyBorder="1" applyAlignment="1">
      <alignment horizontal="center" vertical="center" shrinkToFit="1"/>
    </xf>
    <xf numFmtId="37" fontId="24" fillId="2" borderId="25" xfId="0" applyNumberFormat="1" applyFont="1" applyFill="1" applyBorder="1" applyAlignment="1">
      <alignment horizontal="center" vertical="center" shrinkToFit="1"/>
    </xf>
    <xf numFmtId="37" fontId="26" fillId="6" borderId="25" xfId="0" applyNumberFormat="1" applyFont="1" applyFill="1" applyBorder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37" fontId="31" fillId="0" borderId="25" xfId="0" applyNumberFormat="1" applyFont="1" applyBorder="1" applyAlignment="1">
      <alignment horizontal="center" vertical="center" readingOrder="2"/>
    </xf>
    <xf numFmtId="37" fontId="25" fillId="0" borderId="25" xfId="0" applyNumberFormat="1" applyFont="1" applyBorder="1" applyAlignment="1">
      <alignment horizontal="center"/>
    </xf>
    <xf numFmtId="37" fontId="31" fillId="4" borderId="25" xfId="0" applyNumberFormat="1" applyFont="1" applyFill="1" applyBorder="1" applyAlignment="1">
      <alignment horizontal="center" vertical="center" readingOrder="2"/>
    </xf>
    <xf numFmtId="37" fontId="33" fillId="0" borderId="0" xfId="0" applyNumberFormat="1" applyFont="1" applyAlignment="1">
      <alignment horizontal="center"/>
    </xf>
    <xf numFmtId="37" fontId="36" fillId="12" borderId="0" xfId="0" applyNumberFormat="1" applyFont="1" applyFill="1" applyAlignment="1">
      <alignment horizontal="right" vertical="center"/>
    </xf>
    <xf numFmtId="37" fontId="25" fillId="7" borderId="30" xfId="0" applyNumberFormat="1" applyFont="1" applyFill="1" applyBorder="1" applyAlignment="1" applyProtection="1">
      <alignment vertical="center" wrapText="1"/>
      <protection locked="0"/>
    </xf>
    <xf numFmtId="0" fontId="25" fillId="4" borderId="25" xfId="0" applyFont="1" applyFill="1" applyBorder="1" applyAlignment="1">
      <alignment horizontal="center" vertical="center" wrapText="1"/>
    </xf>
    <xf numFmtId="0" fontId="25" fillId="4" borderId="25" xfId="0" applyFont="1" applyFill="1" applyBorder="1" applyAlignment="1">
      <alignment horizontal="center" vertical="center" shrinkToFit="1"/>
    </xf>
    <xf numFmtId="0" fontId="25" fillId="0" borderId="25" xfId="0" applyFont="1" applyBorder="1" applyAlignment="1">
      <alignment horizontal="center" vertical="center" shrinkToFit="1"/>
    </xf>
    <xf numFmtId="3" fontId="25" fillId="0" borderId="25" xfId="0" applyNumberFormat="1" applyFont="1" applyBorder="1" applyAlignment="1">
      <alignment horizontal="right" vertical="center"/>
    </xf>
    <xf numFmtId="0" fontId="25" fillId="0" borderId="0" xfId="0" applyFont="1" applyAlignment="1">
      <alignment horizontal="right" vertical="center" wrapText="1"/>
    </xf>
    <xf numFmtId="0" fontId="35" fillId="0" borderId="25" xfId="0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 shrinkToFit="1"/>
    </xf>
    <xf numFmtId="0" fontId="25" fillId="4" borderId="27" xfId="0" applyFont="1" applyFill="1" applyBorder="1" applyAlignment="1">
      <alignment horizontal="center" vertical="center" wrapText="1"/>
    </xf>
    <xf numFmtId="3" fontId="25" fillId="4" borderId="25" xfId="0" applyNumberFormat="1" applyFont="1" applyFill="1" applyBorder="1" applyAlignment="1">
      <alignment horizontal="right" vertical="center"/>
    </xf>
    <xf numFmtId="3" fontId="25" fillId="4" borderId="37" xfId="0" applyNumberFormat="1" applyFont="1" applyFill="1" applyBorder="1" applyAlignment="1">
      <alignment vertical="center" wrapText="1"/>
    </xf>
    <xf numFmtId="3" fontId="25" fillId="4" borderId="41" xfId="0" applyNumberFormat="1" applyFont="1" applyFill="1" applyBorder="1" applyAlignment="1">
      <alignment horizontal="right" vertical="center"/>
    </xf>
    <xf numFmtId="3" fontId="31" fillId="4" borderId="25" xfId="0" applyNumberFormat="1" applyFont="1" applyFill="1" applyBorder="1" applyAlignment="1">
      <alignment horizontal="right" vertical="center"/>
    </xf>
    <xf numFmtId="3" fontId="31" fillId="4" borderId="25" xfId="0" applyNumberFormat="1" applyFont="1" applyFill="1" applyBorder="1" applyAlignment="1">
      <alignment horizontal="center" vertical="center"/>
    </xf>
    <xf numFmtId="37" fontId="25" fillId="7" borderId="25" xfId="0" applyNumberFormat="1" applyFont="1" applyFill="1" applyBorder="1" applyAlignment="1">
      <alignment horizontal="right"/>
    </xf>
    <xf numFmtId="0" fontId="25" fillId="7" borderId="0" xfId="0" applyFont="1" applyFill="1" applyAlignment="1">
      <alignment horizontal="right" vertical="center" wrapText="1"/>
    </xf>
    <xf numFmtId="37" fontId="25" fillId="7" borderId="30" xfId="0" applyNumberFormat="1" applyFont="1" applyFill="1" applyBorder="1" applyAlignment="1">
      <alignment vertical="center" wrapText="1"/>
    </xf>
    <xf numFmtId="37" fontId="25" fillId="7" borderId="69" xfId="0" applyNumberFormat="1" applyFont="1" applyFill="1" applyBorder="1" applyAlignment="1">
      <alignment vertical="center" wrapText="1"/>
    </xf>
    <xf numFmtId="37" fontId="31" fillId="4" borderId="25" xfId="0" applyNumberFormat="1" applyFont="1" applyFill="1" applyBorder="1" applyAlignment="1">
      <alignment horizontal="right" vertical="center"/>
    </xf>
    <xf numFmtId="37" fontId="31" fillId="4" borderId="25" xfId="0" applyNumberFormat="1" applyFont="1" applyFill="1" applyBorder="1" applyAlignment="1">
      <alignment vertical="center"/>
    </xf>
    <xf numFmtId="37" fontId="31" fillId="0" borderId="25" xfId="0" applyNumberFormat="1" applyFont="1" applyBorder="1" applyAlignment="1" applyProtection="1">
      <alignment vertical="center"/>
      <protection locked="0"/>
    </xf>
    <xf numFmtId="37" fontId="31" fillId="0" borderId="25" xfId="0" applyNumberFormat="1" applyFont="1" applyBorder="1" applyAlignment="1" applyProtection="1">
      <alignment horizontal="right" vertical="center"/>
      <protection locked="0"/>
    </xf>
    <xf numFmtId="37" fontId="31" fillId="0" borderId="25" xfId="0" applyNumberFormat="1" applyFont="1" applyBorder="1" applyAlignment="1" applyProtection="1">
      <alignment vertical="center" readingOrder="2"/>
      <protection locked="0"/>
    </xf>
    <xf numFmtId="37" fontId="31" fillId="0" borderId="32" xfId="0" applyNumberFormat="1" applyFont="1" applyBorder="1" applyAlignment="1" applyProtection="1">
      <alignment vertical="center" readingOrder="2"/>
      <protection locked="0"/>
    </xf>
    <xf numFmtId="3" fontId="31" fillId="4" borderId="25" xfId="0" applyNumberFormat="1" applyFont="1" applyFill="1" applyBorder="1" applyAlignment="1">
      <alignment vertical="center"/>
    </xf>
    <xf numFmtId="37" fontId="25" fillId="4" borderId="25" xfId="0" applyNumberFormat="1" applyFont="1" applyFill="1" applyBorder="1" applyAlignment="1">
      <alignment horizontal="right"/>
    </xf>
    <xf numFmtId="37" fontId="24" fillId="0" borderId="25" xfId="0" applyNumberFormat="1" applyFont="1" applyBorder="1" applyAlignment="1" applyProtection="1">
      <alignment horizontal="center" vertical="center" shrinkToFit="1"/>
      <protection locked="0"/>
    </xf>
    <xf numFmtId="37" fontId="24" fillId="0" borderId="25" xfId="0" applyNumberFormat="1" applyFont="1" applyBorder="1" applyAlignment="1" applyProtection="1">
      <alignment horizontal="center" vertical="center"/>
      <protection locked="0"/>
    </xf>
    <xf numFmtId="37" fontId="26" fillId="0" borderId="25" xfId="0" applyNumberFormat="1" applyFont="1" applyBorder="1" applyAlignment="1" applyProtection="1">
      <alignment horizontal="center" vertical="center" shrinkToFit="1"/>
      <protection locked="0"/>
    </xf>
    <xf numFmtId="0" fontId="17" fillId="0" borderId="25" xfId="0" applyFont="1" applyBorder="1" applyAlignment="1" applyProtection="1">
      <alignment horizontal="right" indent="1" shrinkToFit="1"/>
      <protection locked="0"/>
    </xf>
    <xf numFmtId="0" fontId="27" fillId="0" borderId="25" xfId="0" applyFont="1" applyBorder="1" applyAlignment="1" applyProtection="1">
      <alignment horizontal="center" vertical="center" wrapText="1" readingOrder="2"/>
      <protection locked="0"/>
    </xf>
    <xf numFmtId="37" fontId="27" fillId="0" borderId="25" xfId="0" applyNumberFormat="1" applyFont="1" applyBorder="1" applyAlignment="1" applyProtection="1">
      <alignment horizontal="center" vertical="center" wrapText="1" readingOrder="2"/>
      <protection locked="0"/>
    </xf>
    <xf numFmtId="0" fontId="17" fillId="0" borderId="25" xfId="0" applyFont="1" applyBorder="1" applyAlignment="1" applyProtection="1">
      <alignment horizontal="center"/>
      <protection locked="0"/>
    </xf>
    <xf numFmtId="0" fontId="27" fillId="0" borderId="25" xfId="0" applyFont="1" applyBorder="1" applyAlignment="1" applyProtection="1">
      <alignment horizontal="right" vertical="center" indent="1" shrinkToFit="1" readingOrder="2"/>
      <protection locked="0"/>
    </xf>
    <xf numFmtId="37" fontId="27" fillId="8" borderId="25" xfId="0" applyNumberFormat="1" applyFont="1" applyFill="1" applyBorder="1" applyAlignment="1" applyProtection="1">
      <alignment horizontal="center" vertical="center" wrapText="1" readingOrder="2"/>
      <protection locked="0"/>
    </xf>
    <xf numFmtId="0" fontId="28" fillId="0" borderId="25" xfId="0" applyFont="1" applyBorder="1" applyAlignment="1" applyProtection="1">
      <alignment vertical="center" wrapText="1" readingOrder="2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right" indent="1" shrinkToFit="1"/>
      <protection locked="0"/>
    </xf>
    <xf numFmtId="37" fontId="17" fillId="0" borderId="0" xfId="0" applyNumberFormat="1" applyFont="1" applyAlignment="1" applyProtection="1">
      <alignment horizontal="center"/>
      <protection locked="0"/>
    </xf>
    <xf numFmtId="37" fontId="24" fillId="4" borderId="25" xfId="5" applyNumberFormat="1" applyFont="1" applyFill="1" applyBorder="1" applyAlignment="1">
      <alignment horizontal="center" vertical="center" readingOrder="2"/>
    </xf>
    <xf numFmtId="37" fontId="24" fillId="13" borderId="25" xfId="5" applyNumberFormat="1" applyFont="1" applyFill="1" applyBorder="1" applyAlignment="1">
      <alignment horizontal="center" vertical="center" readingOrder="2"/>
    </xf>
    <xf numFmtId="37" fontId="24" fillId="6" borderId="25" xfId="5" applyNumberFormat="1" applyFont="1" applyFill="1" applyBorder="1" applyAlignment="1">
      <alignment horizontal="center" vertical="center"/>
    </xf>
    <xf numFmtId="37" fontId="26" fillId="4" borderId="25" xfId="5" applyNumberFormat="1" applyFont="1" applyFill="1" applyBorder="1" applyAlignment="1">
      <alignment horizontal="center" vertical="center" wrapText="1"/>
    </xf>
    <xf numFmtId="37" fontId="24" fillId="0" borderId="25" xfId="5" applyNumberFormat="1" applyFont="1" applyBorder="1" applyAlignment="1">
      <alignment horizontal="center" vertical="center" wrapText="1"/>
    </xf>
    <xf numFmtId="37" fontId="26" fillId="0" borderId="25" xfId="5" applyNumberFormat="1" applyFont="1" applyBorder="1" applyAlignment="1">
      <alignment horizontal="center" vertical="center" wrapText="1"/>
    </xf>
    <xf numFmtId="37" fontId="24" fillId="0" borderId="0" xfId="5" applyNumberFormat="1" applyFont="1" applyAlignment="1">
      <alignment horizontal="center" vertical="center"/>
    </xf>
    <xf numFmtId="37" fontId="17" fillId="13" borderId="25" xfId="5" applyNumberFormat="1" applyFont="1" applyFill="1" applyBorder="1" applyAlignment="1">
      <alignment horizontal="center" vertical="center" readingOrder="2"/>
    </xf>
    <xf numFmtId="37" fontId="24" fillId="0" borderId="25" xfId="5" applyNumberFormat="1" applyFont="1" applyBorder="1" applyAlignment="1">
      <alignment horizontal="center" vertical="center"/>
    </xf>
    <xf numFmtId="0" fontId="54" fillId="14" borderId="76" xfId="0" applyFont="1" applyFill="1" applyBorder="1" applyAlignment="1">
      <alignment horizontal="center" vertical="center"/>
    </xf>
    <xf numFmtId="0" fontId="32" fillId="0" borderId="0" xfId="0" applyFont="1"/>
    <xf numFmtId="0" fontId="54" fillId="14" borderId="7" xfId="0" applyFont="1" applyFill="1" applyBorder="1" applyAlignment="1">
      <alignment horizontal="center" vertical="center"/>
    </xf>
    <xf numFmtId="0" fontId="54" fillId="15" borderId="77" xfId="0" applyFont="1" applyFill="1" applyBorder="1" applyAlignment="1">
      <alignment horizontal="center" vertical="center"/>
    </xf>
    <xf numFmtId="0" fontId="32" fillId="16" borderId="77" xfId="0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7" borderId="77" xfId="0" applyFont="1" applyFill="1" applyBorder="1" applyAlignment="1">
      <alignment horizontal="center" vertical="center"/>
    </xf>
    <xf numFmtId="0" fontId="54" fillId="14" borderId="8" xfId="0" applyFont="1" applyFill="1" applyBorder="1" applyAlignment="1">
      <alignment horizontal="center" vertical="center"/>
    </xf>
    <xf numFmtId="0" fontId="54" fillId="15" borderId="78" xfId="0" applyFont="1" applyFill="1" applyBorder="1" applyAlignment="1">
      <alignment horizontal="center" vertical="center"/>
    </xf>
    <xf numFmtId="0" fontId="32" fillId="16" borderId="78" xfId="0" applyFont="1" applyFill="1" applyBorder="1" applyAlignment="1">
      <alignment horizontal="center" vertical="center"/>
    </xf>
    <xf numFmtId="0" fontId="32" fillId="0" borderId="78" xfId="0" applyFont="1" applyBorder="1" applyAlignment="1">
      <alignment horizontal="center" vertical="center"/>
    </xf>
    <xf numFmtId="0" fontId="32" fillId="7" borderId="78" xfId="0" applyFont="1" applyFill="1" applyBorder="1" applyAlignment="1">
      <alignment horizontal="center" vertical="center"/>
    </xf>
    <xf numFmtId="0" fontId="32" fillId="0" borderId="79" xfId="0" applyFont="1" applyBorder="1" applyAlignment="1">
      <alignment horizontal="center" vertical="center"/>
    </xf>
    <xf numFmtId="0" fontId="32" fillId="0" borderId="25" xfId="0" applyFont="1" applyBorder="1"/>
    <xf numFmtId="0" fontId="54" fillId="14" borderId="25" xfId="0" applyFont="1" applyFill="1" applyBorder="1" applyAlignment="1">
      <alignment horizontal="center" vertical="center"/>
    </xf>
    <xf numFmtId="37" fontId="55" fillId="15" borderId="25" xfId="0" applyNumberFormat="1" applyFont="1" applyFill="1" applyBorder="1" applyAlignment="1" applyProtection="1">
      <alignment horizontal="center" vertical="center"/>
      <protection locked="0"/>
    </xf>
    <xf numFmtId="37" fontId="55" fillId="16" borderId="25" xfId="0" applyNumberFormat="1" applyFont="1" applyFill="1" applyBorder="1" applyAlignment="1" applyProtection="1">
      <alignment horizontal="center" vertical="center"/>
      <protection locked="0"/>
    </xf>
    <xf numFmtId="37" fontId="55" fillId="0" borderId="25" xfId="0" applyNumberFormat="1" applyFont="1" applyBorder="1" applyProtection="1">
      <protection locked="0"/>
    </xf>
    <xf numFmtId="37" fontId="56" fillId="0" borderId="25" xfId="0" applyNumberFormat="1" applyFont="1" applyBorder="1" applyProtection="1">
      <protection locked="0"/>
    </xf>
    <xf numFmtId="37" fontId="55" fillId="0" borderId="0" xfId="0" applyNumberFormat="1" applyFont="1" applyProtection="1">
      <protection locked="0"/>
    </xf>
    <xf numFmtId="37" fontId="56" fillId="0" borderId="0" xfId="0" applyNumberFormat="1" applyFont="1" applyProtection="1">
      <protection locked="0"/>
    </xf>
    <xf numFmtId="37" fontId="57" fillId="15" borderId="25" xfId="0" applyNumberFormat="1" applyFont="1" applyFill="1" applyBorder="1" applyAlignment="1">
      <alignment horizontal="center" vertical="center"/>
    </xf>
    <xf numFmtId="37" fontId="55" fillId="16" borderId="25" xfId="0" applyNumberFormat="1" applyFont="1" applyFill="1" applyBorder="1" applyAlignment="1">
      <alignment horizontal="center" vertical="center"/>
    </xf>
    <xf numFmtId="37" fontId="56" fillId="0" borderId="25" xfId="0" applyNumberFormat="1" applyFont="1" applyBorder="1"/>
    <xf numFmtId="37" fontId="56" fillId="0" borderId="0" xfId="0" applyNumberFormat="1" applyFont="1"/>
    <xf numFmtId="37" fontId="55" fillId="14" borderId="30" xfId="0" applyNumberFormat="1" applyFont="1" applyFill="1" applyBorder="1" applyAlignment="1" applyProtection="1">
      <alignment horizontal="center" vertical="center"/>
      <protection locked="0"/>
    </xf>
    <xf numFmtId="37" fontId="55" fillId="14" borderId="30" xfId="0" applyNumberFormat="1" applyFont="1" applyFill="1" applyBorder="1" applyAlignment="1">
      <alignment horizontal="center" vertical="center"/>
    </xf>
    <xf numFmtId="37" fontId="55" fillId="15" borderId="25" xfId="0" applyNumberFormat="1" applyFont="1" applyFill="1" applyBorder="1" applyAlignment="1">
      <alignment horizontal="center" vertical="center"/>
    </xf>
    <xf numFmtId="0" fontId="32" fillId="0" borderId="80" xfId="0" applyFont="1" applyBorder="1" applyAlignment="1">
      <alignment horizontal="center" vertical="center"/>
    </xf>
    <xf numFmtId="37" fontId="26" fillId="4" borderId="25" xfId="5" applyNumberFormat="1" applyFont="1" applyFill="1" applyBorder="1" applyAlignment="1" applyProtection="1">
      <alignment horizontal="center" vertical="center" wrapText="1"/>
      <protection locked="0"/>
    </xf>
    <xf numFmtId="37" fontId="24" fillId="6" borderId="25" xfId="5" applyNumberFormat="1" applyFont="1" applyFill="1" applyBorder="1" applyAlignment="1" applyProtection="1">
      <alignment horizontal="center" vertical="center"/>
      <protection locked="0"/>
    </xf>
    <xf numFmtId="0" fontId="58" fillId="7" borderId="81" xfId="0" applyFont="1" applyFill="1" applyBorder="1" applyAlignment="1">
      <alignment horizontal="center" vertical="center" readingOrder="1"/>
    </xf>
    <xf numFmtId="0" fontId="58" fillId="7" borderId="81" xfId="0" applyFont="1" applyFill="1" applyBorder="1" applyAlignment="1">
      <alignment horizontal="center" vertical="center" wrapText="1" readingOrder="2"/>
    </xf>
    <xf numFmtId="0" fontId="58" fillId="7" borderId="82" xfId="0" applyFont="1" applyFill="1" applyBorder="1" applyAlignment="1">
      <alignment horizontal="center" vertical="center" readingOrder="1"/>
    </xf>
    <xf numFmtId="0" fontId="58" fillId="7" borderId="82" xfId="0" applyFont="1" applyFill="1" applyBorder="1" applyAlignment="1">
      <alignment horizontal="center" vertical="center" wrapText="1" readingOrder="2"/>
    </xf>
    <xf numFmtId="0" fontId="58" fillId="7" borderId="83" xfId="0" applyFont="1" applyFill="1" applyBorder="1" applyAlignment="1">
      <alignment horizontal="center" vertical="center" readingOrder="1"/>
    </xf>
    <xf numFmtId="0" fontId="58" fillId="7" borderId="83" xfId="0" applyFont="1" applyFill="1" applyBorder="1" applyAlignment="1">
      <alignment horizontal="center" vertical="center" wrapText="1" readingOrder="2"/>
    </xf>
    <xf numFmtId="0" fontId="58" fillId="0" borderId="81" xfId="0" applyFont="1" applyBorder="1" applyAlignment="1">
      <alignment horizontal="center" vertical="center" readingOrder="1"/>
    </xf>
    <xf numFmtId="0" fontId="58" fillId="0" borderId="81" xfId="0" applyFont="1" applyBorder="1" applyAlignment="1">
      <alignment horizontal="center" vertical="center" wrapText="1" readingOrder="2"/>
    </xf>
    <xf numFmtId="0" fontId="58" fillId="0" borderId="83" xfId="0" applyFont="1" applyBorder="1" applyAlignment="1">
      <alignment horizontal="center" vertical="center" readingOrder="1"/>
    </xf>
    <xf numFmtId="0" fontId="58" fillId="0" borderId="83" xfId="0" applyFont="1" applyBorder="1" applyAlignment="1">
      <alignment horizontal="center" vertical="center" wrapText="1" readingOrder="2"/>
    </xf>
    <xf numFmtId="37" fontId="24" fillId="6" borderId="25" xfId="0" applyNumberFormat="1" applyFont="1" applyFill="1" applyBorder="1" applyAlignment="1">
      <alignment horizontal="center" vertical="center" shrinkToFit="1"/>
    </xf>
    <xf numFmtId="0" fontId="17" fillId="0" borderId="25" xfId="0" applyFont="1" applyBorder="1" applyAlignment="1" applyProtection="1">
      <alignment horizontal="center" shrinkToFit="1"/>
      <protection locked="0"/>
    </xf>
    <xf numFmtId="0" fontId="47" fillId="0" borderId="25" xfId="0" applyFont="1" applyBorder="1" applyAlignment="1">
      <alignment horizontal="center" vertical="center" shrinkToFit="1" readingOrder="2"/>
    </xf>
    <xf numFmtId="0" fontId="59" fillId="0" borderId="25" xfId="0" applyFont="1" applyBorder="1" applyAlignment="1">
      <alignment horizontal="center" vertical="center" readingOrder="2"/>
    </xf>
    <xf numFmtId="0" fontId="60" fillId="0" borderId="25" xfId="0" applyFont="1" applyBorder="1" applyAlignment="1">
      <alignment horizontal="center" vertical="center" readingOrder="2"/>
    </xf>
    <xf numFmtId="0" fontId="61" fillId="0" borderId="25" xfId="0" applyFont="1" applyBorder="1" applyAlignment="1">
      <alignment horizontal="right" vertical="center" readingOrder="2"/>
    </xf>
    <xf numFmtId="0" fontId="14" fillId="0" borderId="11" xfId="0" applyFont="1" applyBorder="1" applyAlignment="1">
      <alignment horizontal="right" indent="4" readingOrder="2"/>
    </xf>
    <xf numFmtId="0" fontId="50" fillId="0" borderId="73" xfId="0" applyFont="1" applyBorder="1" applyAlignment="1">
      <alignment horizontal="center" wrapText="1" readingOrder="2"/>
    </xf>
    <xf numFmtId="0" fontId="50" fillId="0" borderId="0" xfId="0" applyFont="1" applyAlignment="1">
      <alignment horizontal="center" readingOrder="2"/>
    </xf>
    <xf numFmtId="0" fontId="50" fillId="0" borderId="14" xfId="0" applyFont="1" applyBorder="1" applyAlignment="1">
      <alignment horizontal="center" readingOrder="2"/>
    </xf>
    <xf numFmtId="0" fontId="49" fillId="0" borderId="73" xfId="0" applyFont="1" applyBorder="1" applyAlignment="1">
      <alignment horizontal="center" wrapText="1" readingOrder="2"/>
    </xf>
    <xf numFmtId="0" fontId="49" fillId="0" borderId="0" xfId="0" applyFont="1" applyAlignment="1">
      <alignment horizontal="center" readingOrder="2"/>
    </xf>
    <xf numFmtId="0" fontId="49" fillId="0" borderId="14" xfId="0" applyFont="1" applyBorder="1" applyAlignment="1">
      <alignment horizontal="center" readingOrder="2"/>
    </xf>
    <xf numFmtId="0" fontId="6" fillId="0" borderId="21" xfId="0" applyFont="1" applyBorder="1" applyAlignment="1">
      <alignment horizontal="center" vertical="top" readingOrder="2"/>
    </xf>
    <xf numFmtId="0" fontId="6" fillId="0" borderId="0" xfId="0" applyFont="1" applyAlignment="1">
      <alignment horizontal="center" vertical="top" readingOrder="2"/>
    </xf>
    <xf numFmtId="0" fontId="4" fillId="0" borderId="19" xfId="0" applyFont="1" applyBorder="1" applyAlignment="1">
      <alignment horizontal="center" readingOrder="2"/>
    </xf>
    <xf numFmtId="0" fontId="4" fillId="0" borderId="20" xfId="0" applyFont="1" applyBorder="1" applyAlignment="1">
      <alignment horizontal="center" readingOrder="2"/>
    </xf>
    <xf numFmtId="0" fontId="4" fillId="0" borderId="53" xfId="0" applyFont="1" applyBorder="1" applyAlignment="1">
      <alignment horizontal="center" readingOrder="2"/>
    </xf>
    <xf numFmtId="0" fontId="20" fillId="0" borderId="26" xfId="0" applyFont="1" applyBorder="1" applyAlignment="1">
      <alignment horizontal="center" vertical="center" wrapText="1" readingOrder="2"/>
    </xf>
    <xf numFmtId="0" fontId="20" fillId="0" borderId="30" xfId="0" applyFont="1" applyBorder="1" applyAlignment="1">
      <alignment horizontal="center" vertical="center" wrapText="1" readingOrder="2"/>
    </xf>
    <xf numFmtId="0" fontId="19" fillId="0" borderId="0" xfId="0" applyFont="1" applyAlignment="1">
      <alignment horizontal="center" readingOrder="2"/>
    </xf>
    <xf numFmtId="0" fontId="20" fillId="0" borderId="25" xfId="0" applyFont="1" applyBorder="1" applyAlignment="1">
      <alignment horizontal="center" vertical="center" wrapText="1" readingOrder="2"/>
    </xf>
    <xf numFmtId="0" fontId="20" fillId="0" borderId="35" xfId="0" applyFont="1" applyBorder="1" applyAlignment="1">
      <alignment horizontal="center" vertical="center" wrapText="1" readingOrder="2"/>
    </xf>
    <xf numFmtId="37" fontId="25" fillId="4" borderId="25" xfId="0" applyNumberFormat="1" applyFont="1" applyFill="1" applyBorder="1" applyAlignment="1">
      <alignment horizontal="center" vertical="center" wrapText="1"/>
    </xf>
    <xf numFmtId="0" fontId="31" fillId="4" borderId="27" xfId="0" applyFont="1" applyFill="1" applyBorder="1" applyAlignment="1">
      <alignment horizontal="center" vertical="center" readingOrder="2"/>
    </xf>
    <xf numFmtId="0" fontId="31" fillId="4" borderId="32" xfId="0" applyFont="1" applyFill="1" applyBorder="1" applyAlignment="1">
      <alignment horizontal="center" vertical="center" readingOrder="2"/>
    </xf>
    <xf numFmtId="0" fontId="31" fillId="0" borderId="27" xfId="0" applyFont="1" applyBorder="1" applyAlignment="1">
      <alignment horizontal="center" vertical="center" readingOrder="2"/>
    </xf>
    <xf numFmtId="0" fontId="31" fillId="0" borderId="32" xfId="0" applyFont="1" applyBorder="1" applyAlignment="1">
      <alignment horizontal="center" vertical="center" readingOrder="2"/>
    </xf>
    <xf numFmtId="0" fontId="25" fillId="7" borderId="27" xfId="0" applyFont="1" applyFill="1" applyBorder="1" applyAlignment="1">
      <alignment horizontal="center" vertical="center" shrinkToFit="1"/>
    </xf>
    <xf numFmtId="0" fontId="25" fillId="7" borderId="32" xfId="0" applyFont="1" applyFill="1" applyBorder="1" applyAlignment="1">
      <alignment horizontal="center" vertical="center" shrinkToFit="1"/>
    </xf>
    <xf numFmtId="0" fontId="25" fillId="4" borderId="2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25" fillId="0" borderId="27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4" borderId="51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31" fillId="0" borderId="28" xfId="0" applyFont="1" applyBorder="1" applyAlignment="1">
      <alignment horizontal="center" vertical="center" readingOrder="2"/>
    </xf>
    <xf numFmtId="0" fontId="24" fillId="0" borderId="0" xfId="0" applyFont="1" applyAlignment="1">
      <alignment horizontal="right" indent="1"/>
    </xf>
    <xf numFmtId="0" fontId="31" fillId="4" borderId="25" xfId="0" applyFont="1" applyFill="1" applyBorder="1" applyAlignment="1">
      <alignment horizontal="center" vertical="center" readingOrder="2"/>
    </xf>
    <xf numFmtId="0" fontId="31" fillId="0" borderId="25" xfId="0" applyFont="1" applyBorder="1" applyAlignment="1">
      <alignment horizontal="center" vertical="center" wrapText="1" readingOrder="2"/>
    </xf>
    <xf numFmtId="0" fontId="31" fillId="0" borderId="27" xfId="0" applyFont="1" applyBorder="1" applyAlignment="1">
      <alignment horizontal="center" vertical="center" wrapText="1" readingOrder="2"/>
    </xf>
    <xf numFmtId="0" fontId="31" fillId="0" borderId="32" xfId="0" applyFont="1" applyBorder="1" applyAlignment="1">
      <alignment horizontal="center" vertical="center" wrapText="1" readingOrder="2"/>
    </xf>
    <xf numFmtId="0" fontId="31" fillId="0" borderId="25" xfId="0" applyFont="1" applyBorder="1" applyAlignment="1">
      <alignment horizontal="center" vertical="center" readingOrder="2"/>
    </xf>
    <xf numFmtId="0" fontId="31" fillId="10" borderId="25" xfId="0" applyFont="1" applyFill="1" applyBorder="1" applyAlignment="1">
      <alignment horizontal="center" vertical="center" readingOrder="2"/>
    </xf>
    <xf numFmtId="0" fontId="47" fillId="0" borderId="25" xfId="0" applyFont="1" applyBorder="1" applyAlignment="1">
      <alignment horizontal="center" vertical="center" wrapText="1" readingOrder="2"/>
    </xf>
    <xf numFmtId="0" fontId="37" fillId="12" borderId="27" xfId="0" applyFont="1" applyFill="1" applyBorder="1" applyAlignment="1">
      <alignment horizontal="center" vertical="center" readingOrder="2"/>
    </xf>
    <xf numFmtId="0" fontId="37" fillId="12" borderId="28" xfId="0" applyFont="1" applyFill="1" applyBorder="1" applyAlignment="1">
      <alignment horizontal="center" vertical="center" readingOrder="2"/>
    </xf>
    <xf numFmtId="0" fontId="37" fillId="12" borderId="32" xfId="0" applyFont="1" applyFill="1" applyBorder="1" applyAlignment="1">
      <alignment horizontal="center" vertical="center" readingOrder="2"/>
    </xf>
    <xf numFmtId="0" fontId="37" fillId="12" borderId="27" xfId="0" applyFont="1" applyFill="1" applyBorder="1" applyAlignment="1">
      <alignment horizontal="center" vertical="center" wrapText="1" readingOrder="2"/>
    </xf>
    <xf numFmtId="0" fontId="37" fillId="12" borderId="28" xfId="0" applyFont="1" applyFill="1" applyBorder="1" applyAlignment="1">
      <alignment horizontal="center" vertical="center" wrapText="1" readingOrder="2"/>
    </xf>
    <xf numFmtId="0" fontId="37" fillId="12" borderId="32" xfId="0" applyFont="1" applyFill="1" applyBorder="1" applyAlignment="1">
      <alignment horizontal="center" vertical="center" wrapText="1" readingOrder="2"/>
    </xf>
    <xf numFmtId="0" fontId="31" fillId="0" borderId="25" xfId="0" applyFont="1" applyBorder="1" applyAlignment="1">
      <alignment horizontal="center" vertical="center"/>
    </xf>
    <xf numFmtId="0" fontId="31" fillId="0" borderId="25" xfId="0" applyFont="1" applyBorder="1" applyAlignment="1">
      <alignment vertical="center" wrapText="1"/>
    </xf>
    <xf numFmtId="0" fontId="28" fillId="0" borderId="26" xfId="0" applyFont="1" applyBorder="1" applyAlignment="1">
      <alignment horizontal="center" vertical="center" wrapText="1" readingOrder="2"/>
    </xf>
    <xf numFmtId="0" fontId="28" fillId="0" borderId="35" xfId="0" applyFont="1" applyBorder="1" applyAlignment="1">
      <alignment horizontal="center" vertical="center" readingOrder="2"/>
    </xf>
    <xf numFmtId="0" fontId="28" fillId="0" borderId="30" xfId="0" applyFont="1" applyBorder="1" applyAlignment="1">
      <alignment horizontal="center" vertical="center" readingOrder="2"/>
    </xf>
    <xf numFmtId="0" fontId="31" fillId="0" borderId="71" xfId="0" applyFont="1" applyBorder="1" applyAlignment="1">
      <alignment horizontal="center" vertical="center" readingOrder="2"/>
    </xf>
    <xf numFmtId="0" fontId="31" fillId="0" borderId="69" xfId="0" applyFont="1" applyBorder="1" applyAlignment="1">
      <alignment horizontal="center" vertical="center" readingOrder="2"/>
    </xf>
    <xf numFmtId="0" fontId="31" fillId="0" borderId="47" xfId="0" applyFont="1" applyBorder="1" applyAlignment="1">
      <alignment horizontal="center" vertical="center" readingOrder="2"/>
    </xf>
    <xf numFmtId="0" fontId="31" fillId="0" borderId="26" xfId="0" applyFont="1" applyBorder="1" applyAlignment="1">
      <alignment horizontal="center" vertical="center"/>
    </xf>
    <xf numFmtId="0" fontId="31" fillId="0" borderId="35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28" fillId="4" borderId="25" xfId="0" applyFont="1" applyFill="1" applyBorder="1" applyAlignment="1">
      <alignment horizontal="center" vertical="center" readingOrder="2"/>
    </xf>
    <xf numFmtId="0" fontId="28" fillId="4" borderId="27" xfId="0" applyFont="1" applyFill="1" applyBorder="1" applyAlignment="1">
      <alignment horizontal="center" vertical="center" readingOrder="2"/>
    </xf>
    <xf numFmtId="0" fontId="28" fillId="4" borderId="32" xfId="0" applyFont="1" applyFill="1" applyBorder="1" applyAlignment="1">
      <alignment horizontal="center" vertical="center" readingOrder="2"/>
    </xf>
    <xf numFmtId="0" fontId="31" fillId="0" borderId="43" xfId="0" applyFont="1" applyBorder="1" applyAlignment="1">
      <alignment horizontal="center" vertical="center" readingOrder="2"/>
    </xf>
    <xf numFmtId="0" fontId="31" fillId="0" borderId="39" xfId="0" applyFont="1" applyBorder="1" applyAlignment="1">
      <alignment horizontal="center" vertical="center" readingOrder="2"/>
    </xf>
    <xf numFmtId="0" fontId="31" fillId="0" borderId="64" xfId="0" applyFont="1" applyBorder="1" applyAlignment="1">
      <alignment horizontal="center" vertical="center" readingOrder="2"/>
    </xf>
    <xf numFmtId="0" fontId="31" fillId="0" borderId="37" xfId="0" applyFont="1" applyBorder="1" applyAlignment="1">
      <alignment horizontal="center" vertical="center" readingOrder="2"/>
    </xf>
    <xf numFmtId="0" fontId="44" fillId="9" borderId="60" xfId="0" applyFont="1" applyFill="1" applyBorder="1" applyAlignment="1">
      <alignment horizontal="center" vertical="center" wrapText="1" readingOrder="2"/>
    </xf>
    <xf numFmtId="0" fontId="44" fillId="9" borderId="61" xfId="0" applyFont="1" applyFill="1" applyBorder="1" applyAlignment="1">
      <alignment horizontal="center" vertical="center" wrapText="1" readingOrder="2"/>
    </xf>
    <xf numFmtId="0" fontId="44" fillId="9" borderId="58" xfId="0" applyFont="1" applyFill="1" applyBorder="1" applyAlignment="1">
      <alignment horizontal="center" vertical="center" wrapText="1" readingOrder="2"/>
    </xf>
    <xf numFmtId="0" fontId="44" fillId="9" borderId="59" xfId="0" applyFont="1" applyFill="1" applyBorder="1" applyAlignment="1">
      <alignment horizontal="center" vertical="center" wrapText="1" readingOrder="2"/>
    </xf>
    <xf numFmtId="0" fontId="44" fillId="9" borderId="34" xfId="0" applyFont="1" applyFill="1" applyBorder="1" applyAlignment="1">
      <alignment horizontal="center" vertical="center" wrapText="1" readingOrder="2"/>
    </xf>
    <xf numFmtId="0" fontId="44" fillId="9" borderId="67" xfId="0" applyFont="1" applyFill="1" applyBorder="1" applyAlignment="1">
      <alignment horizontal="center" vertical="center" wrapText="1" readingOrder="2"/>
    </xf>
    <xf numFmtId="0" fontId="44" fillId="9" borderId="42" xfId="0" applyFont="1" applyFill="1" applyBorder="1" applyAlignment="1">
      <alignment horizontal="center" vertical="center" wrapText="1" readingOrder="2"/>
    </xf>
    <xf numFmtId="0" fontId="44" fillId="9" borderId="68" xfId="0" applyFont="1" applyFill="1" applyBorder="1" applyAlignment="1">
      <alignment horizontal="center" vertical="center" wrapText="1" readingOrder="2"/>
    </xf>
    <xf numFmtId="0" fontId="44" fillId="9" borderId="33" xfId="0" applyFont="1" applyFill="1" applyBorder="1" applyAlignment="1">
      <alignment horizontal="center" vertical="center" wrapText="1" readingOrder="2"/>
    </xf>
    <xf numFmtId="0" fontId="44" fillId="9" borderId="66" xfId="0" applyFont="1" applyFill="1" applyBorder="1" applyAlignment="1">
      <alignment horizontal="center" vertical="center" wrapText="1" readingOrder="2"/>
    </xf>
    <xf numFmtId="0" fontId="44" fillId="9" borderId="34" xfId="0" applyFont="1" applyFill="1" applyBorder="1" applyAlignment="1">
      <alignment horizontal="center" vertical="center" readingOrder="2"/>
    </xf>
    <xf numFmtId="37" fontId="20" fillId="4" borderId="29" xfId="0" applyNumberFormat="1" applyFont="1" applyFill="1" applyBorder="1" applyAlignment="1">
      <alignment horizontal="center" vertical="center" wrapText="1" shrinkToFit="1"/>
    </xf>
    <xf numFmtId="37" fontId="20" fillId="4" borderId="31" xfId="0" applyNumberFormat="1" applyFont="1" applyFill="1" applyBorder="1" applyAlignment="1">
      <alignment horizontal="center" vertical="center" shrinkToFit="1"/>
    </xf>
    <xf numFmtId="0" fontId="25" fillId="2" borderId="27" xfId="0" applyFont="1" applyFill="1" applyBorder="1" applyAlignment="1">
      <alignment horizontal="center" vertical="center" shrinkToFit="1"/>
    </xf>
    <xf numFmtId="0" fontId="25" fillId="2" borderId="28" xfId="0" applyFont="1" applyFill="1" applyBorder="1" applyAlignment="1">
      <alignment horizontal="center" vertical="center" shrinkToFit="1"/>
    </xf>
    <xf numFmtId="0" fontId="17" fillId="4" borderId="26" xfId="0" applyFont="1" applyFill="1" applyBorder="1" applyAlignment="1">
      <alignment horizontal="center" vertical="center" shrinkToFit="1"/>
    </xf>
    <xf numFmtId="0" fontId="17" fillId="4" borderId="30" xfId="0" applyFont="1" applyFill="1" applyBorder="1" applyAlignment="1">
      <alignment horizontal="center" vertical="center" shrinkToFit="1"/>
    </xf>
    <xf numFmtId="0" fontId="20" fillId="4" borderId="25" xfId="0" applyFont="1" applyFill="1" applyBorder="1" applyAlignment="1">
      <alignment horizontal="center" vertical="center" wrapText="1" shrinkToFit="1"/>
    </xf>
    <xf numFmtId="0" fontId="20" fillId="4" borderId="25" xfId="0" applyFont="1" applyFill="1" applyBorder="1" applyAlignment="1">
      <alignment horizontal="center" vertical="center" shrinkToFit="1"/>
    </xf>
    <xf numFmtId="0" fontId="27" fillId="8" borderId="25" xfId="0" applyFont="1" applyFill="1" applyBorder="1" applyAlignment="1">
      <alignment horizontal="center" vertical="center" wrapText="1" readingOrder="2"/>
    </xf>
    <xf numFmtId="3" fontId="20" fillId="4" borderId="25" xfId="5" applyNumberFormat="1" applyFont="1" applyFill="1" applyBorder="1" applyAlignment="1">
      <alignment horizontal="center" vertical="center" wrapText="1" shrinkToFit="1"/>
    </xf>
    <xf numFmtId="3" fontId="20" fillId="4" borderId="25" xfId="5" applyNumberFormat="1" applyFont="1" applyFill="1" applyBorder="1" applyAlignment="1">
      <alignment horizontal="center" vertical="center" shrinkToFit="1"/>
    </xf>
    <xf numFmtId="0" fontId="28" fillId="0" borderId="25" xfId="0" applyFont="1" applyBorder="1" applyAlignment="1">
      <alignment horizontal="center" vertical="center" wrapText="1" readingOrder="2"/>
    </xf>
    <xf numFmtId="0" fontId="17" fillId="8" borderId="25" xfId="0" applyFont="1" applyFill="1" applyBorder="1" applyAlignment="1">
      <alignment horizontal="center"/>
    </xf>
    <xf numFmtId="0" fontId="0" fillId="8" borderId="25" xfId="0" applyFill="1" applyBorder="1" applyAlignment="1">
      <alignment horizontal="center"/>
    </xf>
    <xf numFmtId="0" fontId="0" fillId="0" borderId="0" xfId="0" applyAlignment="1">
      <alignment horizontal="center"/>
    </xf>
    <xf numFmtId="0" fontId="17" fillId="8" borderId="27" xfId="0" applyFont="1" applyFill="1" applyBorder="1" applyAlignment="1" applyProtection="1">
      <alignment horizontal="center"/>
      <protection locked="0"/>
    </xf>
    <xf numFmtId="0" fontId="17" fillId="8" borderId="28" xfId="0" applyFont="1" applyFill="1" applyBorder="1" applyAlignment="1" applyProtection="1">
      <alignment horizontal="center"/>
      <protection locked="0"/>
    </xf>
    <xf numFmtId="0" fontId="17" fillId="8" borderId="32" xfId="0" applyFont="1" applyFill="1" applyBorder="1" applyAlignment="1" applyProtection="1">
      <alignment horizontal="center"/>
      <protection locked="0"/>
    </xf>
    <xf numFmtId="37" fontId="27" fillId="8" borderId="25" xfId="0" applyNumberFormat="1" applyFont="1" applyFill="1" applyBorder="1" applyAlignment="1" applyProtection="1">
      <alignment horizontal="center" vertical="center" wrapText="1" readingOrder="2"/>
      <protection locked="0"/>
    </xf>
    <xf numFmtId="37" fontId="27" fillId="8" borderId="25" xfId="0" applyNumberFormat="1" applyFont="1" applyFill="1" applyBorder="1" applyAlignment="1">
      <alignment horizontal="center" vertical="center" wrapText="1" readingOrder="2"/>
    </xf>
    <xf numFmtId="0" fontId="27" fillId="8" borderId="25" xfId="0" applyFont="1" applyFill="1" applyBorder="1" applyAlignment="1" applyProtection="1">
      <alignment horizontal="center" vertical="center" wrapText="1" readingOrder="2"/>
      <protection locked="0"/>
    </xf>
    <xf numFmtId="0" fontId="27" fillId="8" borderId="26" xfId="0" applyFont="1" applyFill="1" applyBorder="1" applyAlignment="1" applyProtection="1">
      <alignment horizontal="center" vertical="center" wrapText="1" readingOrder="2"/>
      <protection locked="0"/>
    </xf>
    <xf numFmtId="0" fontId="27" fillId="8" borderId="30" xfId="0" applyFont="1" applyFill="1" applyBorder="1" applyAlignment="1" applyProtection="1">
      <alignment horizontal="center" vertical="center" wrapText="1" readingOrder="2"/>
      <protection locked="0"/>
    </xf>
    <xf numFmtId="0" fontId="17" fillId="8" borderId="27" xfId="0" applyFont="1" applyFill="1" applyBorder="1" applyAlignment="1">
      <alignment horizontal="center"/>
    </xf>
    <xf numFmtId="0" fontId="17" fillId="8" borderId="28" xfId="0" applyFont="1" applyFill="1" applyBorder="1" applyAlignment="1">
      <alignment horizontal="center"/>
    </xf>
    <xf numFmtId="0" fontId="17" fillId="8" borderId="32" xfId="0" applyFont="1" applyFill="1" applyBorder="1" applyAlignment="1">
      <alignment horizontal="center"/>
    </xf>
    <xf numFmtId="0" fontId="27" fillId="8" borderId="26" xfId="0" applyFont="1" applyFill="1" applyBorder="1" applyAlignment="1">
      <alignment horizontal="center" vertical="center" wrapText="1" readingOrder="2"/>
    </xf>
    <xf numFmtId="0" fontId="27" fillId="8" borderId="30" xfId="0" applyFont="1" applyFill="1" applyBorder="1" applyAlignment="1">
      <alignment horizontal="center" vertical="center" wrapText="1" readingOrder="2"/>
    </xf>
    <xf numFmtId="0" fontId="29" fillId="8" borderId="26" xfId="0" applyFont="1" applyFill="1" applyBorder="1" applyAlignment="1">
      <alignment horizontal="center" vertical="center" wrapText="1" readingOrder="2"/>
    </xf>
    <xf numFmtId="0" fontId="29" fillId="8" borderId="30" xfId="0" applyFont="1" applyFill="1" applyBorder="1" applyAlignment="1">
      <alignment horizontal="center" vertical="center" wrapText="1" readingOrder="2"/>
    </xf>
    <xf numFmtId="0" fontId="31" fillId="4" borderId="51" xfId="0" applyFont="1" applyFill="1" applyBorder="1" applyAlignment="1">
      <alignment horizontal="center" vertical="center" readingOrder="2"/>
    </xf>
    <xf numFmtId="0" fontId="31" fillId="4" borderId="52" xfId="0" applyFont="1" applyFill="1" applyBorder="1" applyAlignment="1">
      <alignment horizontal="center" vertical="center" readingOrder="2"/>
    </xf>
    <xf numFmtId="0" fontId="29" fillId="8" borderId="36" xfId="0" applyFont="1" applyFill="1" applyBorder="1" applyAlignment="1">
      <alignment horizontal="center" vertical="center" wrapText="1" readingOrder="2"/>
    </xf>
    <xf numFmtId="0" fontId="29" fillId="8" borderId="43" xfId="0" applyFont="1" applyFill="1" applyBorder="1" applyAlignment="1">
      <alignment horizontal="center" vertical="center" wrapText="1" readingOrder="2"/>
    </xf>
    <xf numFmtId="0" fontId="29" fillId="8" borderId="39" xfId="0" applyFont="1" applyFill="1" applyBorder="1" applyAlignment="1">
      <alignment horizontal="center" vertical="center" wrapText="1" readingOrder="2"/>
    </xf>
    <xf numFmtId="0" fontId="35" fillId="7" borderId="48" xfId="0" applyFont="1" applyFill="1" applyBorder="1" applyAlignment="1">
      <alignment horizontal="center" vertical="center" shrinkToFit="1"/>
    </xf>
    <xf numFmtId="0" fontId="35" fillId="7" borderId="28" xfId="0" applyFont="1" applyFill="1" applyBorder="1" applyAlignment="1">
      <alignment horizontal="center" vertical="center" shrinkToFit="1"/>
    </xf>
    <xf numFmtId="0" fontId="24" fillId="7" borderId="48" xfId="0" applyFont="1" applyFill="1" applyBorder="1" applyAlignment="1">
      <alignment horizontal="center" vertical="center" wrapText="1"/>
    </xf>
    <xf numFmtId="0" fontId="24" fillId="7" borderId="32" xfId="0" applyFont="1" applyFill="1" applyBorder="1" applyAlignment="1">
      <alignment horizontal="center" vertical="center" wrapText="1"/>
    </xf>
    <xf numFmtId="0" fontId="24" fillId="4" borderId="48" xfId="0" applyFont="1" applyFill="1" applyBorder="1" applyAlignment="1">
      <alignment horizontal="center" vertical="center"/>
    </xf>
    <xf numFmtId="0" fontId="24" fillId="4" borderId="32" xfId="0" applyFont="1" applyFill="1" applyBorder="1" applyAlignment="1">
      <alignment horizontal="center" vertical="center"/>
    </xf>
    <xf numFmtId="0" fontId="30" fillId="0" borderId="51" xfId="0" applyFont="1" applyBorder="1" applyAlignment="1">
      <alignment horizontal="center" vertical="center"/>
    </xf>
    <xf numFmtId="0" fontId="30" fillId="0" borderId="52" xfId="0" applyFont="1" applyBorder="1" applyAlignment="1">
      <alignment horizontal="center" vertical="center"/>
    </xf>
    <xf numFmtId="0" fontId="25" fillId="9" borderId="33" xfId="0" applyFont="1" applyFill="1" applyBorder="1" applyAlignment="1">
      <alignment horizontal="center" vertical="center"/>
    </xf>
    <xf numFmtId="0" fontId="25" fillId="9" borderId="34" xfId="0" applyFont="1" applyFill="1" applyBorder="1" applyAlignment="1">
      <alignment horizontal="center" vertical="center"/>
    </xf>
    <xf numFmtId="0" fontId="25" fillId="9" borderId="7" xfId="0" applyFont="1" applyFill="1" applyBorder="1" applyAlignment="1">
      <alignment horizontal="center" vertical="center"/>
    </xf>
    <xf numFmtId="0" fontId="25" fillId="9" borderId="8" xfId="0" applyFont="1" applyFill="1" applyBorder="1" applyAlignment="1">
      <alignment horizontal="center" vertical="center"/>
    </xf>
    <xf numFmtId="0" fontId="25" fillId="9" borderId="9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left" vertical="center" wrapText="1" readingOrder="2"/>
    </xf>
    <xf numFmtId="0" fontId="29" fillId="0" borderId="0" xfId="0" applyFont="1" applyAlignment="1">
      <alignment horizontal="left" vertical="center" wrapText="1" readingOrder="2"/>
    </xf>
    <xf numFmtId="0" fontId="24" fillId="0" borderId="44" xfId="0" applyFont="1" applyBorder="1" applyAlignment="1">
      <alignment horizontal="center" vertical="center"/>
    </xf>
    <xf numFmtId="0" fontId="24" fillId="0" borderId="45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0" fontId="29" fillId="0" borderId="47" xfId="0" applyFont="1" applyBorder="1" applyAlignment="1">
      <alignment horizontal="left" vertical="center" wrapText="1" readingOrder="2"/>
    </xf>
    <xf numFmtId="0" fontId="24" fillId="8" borderId="25" xfId="0" applyFont="1" applyFill="1" applyBorder="1" applyAlignment="1">
      <alignment horizontal="center" vertical="center"/>
    </xf>
    <xf numFmtId="0" fontId="24" fillId="8" borderId="27" xfId="0" applyFont="1" applyFill="1" applyBorder="1" applyAlignment="1">
      <alignment horizontal="center" vertical="center"/>
    </xf>
    <xf numFmtId="0" fontId="24" fillId="8" borderId="28" xfId="0" applyFont="1" applyFill="1" applyBorder="1" applyAlignment="1">
      <alignment horizontal="center" vertical="center"/>
    </xf>
    <xf numFmtId="0" fontId="24" fillId="8" borderId="32" xfId="0" applyFont="1" applyFill="1" applyBorder="1" applyAlignment="1">
      <alignment horizontal="center" vertical="center"/>
    </xf>
    <xf numFmtId="0" fontId="29" fillId="0" borderId="4" xfId="0" applyFont="1" applyBorder="1" applyAlignment="1">
      <alignment horizontal="left" vertical="center" wrapText="1" readingOrder="2"/>
    </xf>
    <xf numFmtId="0" fontId="29" fillId="0" borderId="49" xfId="0" applyFont="1" applyBorder="1" applyAlignment="1">
      <alignment horizontal="left" vertical="center" wrapText="1" readingOrder="2"/>
    </xf>
    <xf numFmtId="0" fontId="24" fillId="4" borderId="37" xfId="0" applyFont="1" applyFill="1" applyBorder="1" applyAlignment="1">
      <alignment horizontal="center" vertical="center"/>
    </xf>
    <xf numFmtId="0" fontId="26" fillId="4" borderId="27" xfId="0" applyFont="1" applyFill="1" applyBorder="1" applyAlignment="1">
      <alignment horizontal="center" vertical="center" wrapText="1"/>
    </xf>
    <xf numFmtId="0" fontId="26" fillId="4" borderId="32" xfId="0" applyFont="1" applyFill="1" applyBorder="1" applyAlignment="1">
      <alignment horizontal="center" vertical="center" wrapText="1"/>
    </xf>
    <xf numFmtId="0" fontId="31" fillId="4" borderId="28" xfId="0" applyFont="1" applyFill="1" applyBorder="1" applyAlignment="1">
      <alignment horizontal="center" vertical="center" readingOrder="2"/>
    </xf>
    <xf numFmtId="37" fontId="32" fillId="4" borderId="25" xfId="0" applyNumberFormat="1" applyFont="1" applyFill="1" applyBorder="1" applyAlignment="1">
      <alignment horizontal="center" vertical="center" wrapText="1" readingOrder="2"/>
    </xf>
    <xf numFmtId="0" fontId="32" fillId="4" borderId="26" xfId="0" applyFont="1" applyFill="1" applyBorder="1" applyAlignment="1">
      <alignment horizontal="center" vertical="center" wrapText="1" readingOrder="2"/>
    </xf>
    <xf numFmtId="0" fontId="32" fillId="4" borderId="30" xfId="0" applyFont="1" applyFill="1" applyBorder="1" applyAlignment="1">
      <alignment horizontal="center" vertical="center" wrapText="1" readingOrder="2"/>
    </xf>
    <xf numFmtId="0" fontId="32" fillId="4" borderId="25" xfId="0" applyFont="1" applyFill="1" applyBorder="1" applyAlignment="1">
      <alignment horizontal="center" vertical="center" wrapText="1" readingOrder="2"/>
    </xf>
    <xf numFmtId="0" fontId="24" fillId="4" borderId="51" xfId="0" applyFont="1" applyFill="1" applyBorder="1" applyAlignment="1">
      <alignment horizontal="center" vertical="center"/>
    </xf>
    <xf numFmtId="0" fontId="24" fillId="4" borderId="56" xfId="0" applyFont="1" applyFill="1" applyBorder="1" applyAlignment="1">
      <alignment horizontal="center" vertical="center"/>
    </xf>
    <xf numFmtId="0" fontId="24" fillId="8" borderId="39" xfId="0" applyFont="1" applyFill="1" applyBorder="1" applyAlignment="1">
      <alignment horizontal="center" vertical="center"/>
    </xf>
    <xf numFmtId="0" fontId="24" fillId="8" borderId="70" xfId="0" applyFont="1" applyFill="1" applyBorder="1" applyAlignment="1">
      <alignment horizontal="center" vertical="center"/>
    </xf>
    <xf numFmtId="0" fontId="24" fillId="8" borderId="69" xfId="0" applyFont="1" applyFill="1" applyBorder="1" applyAlignment="1">
      <alignment horizontal="center" vertical="center"/>
    </xf>
    <xf numFmtId="0" fontId="29" fillId="8" borderId="55" xfId="0" applyFont="1" applyFill="1" applyBorder="1" applyAlignment="1">
      <alignment horizontal="center" vertical="center" wrapText="1" readingOrder="2"/>
    </xf>
    <xf numFmtId="0" fontId="29" fillId="8" borderId="63" xfId="0" applyFont="1" applyFill="1" applyBorder="1" applyAlignment="1">
      <alignment horizontal="center" vertical="center" wrapText="1" readingOrder="2"/>
    </xf>
    <xf numFmtId="0" fontId="24" fillId="8" borderId="0" xfId="0" applyFont="1" applyFill="1" applyAlignment="1">
      <alignment horizontal="center" vertical="center"/>
    </xf>
    <xf numFmtId="0" fontId="24" fillId="4" borderId="72" xfId="0" applyFont="1" applyFill="1" applyBorder="1" applyAlignment="1">
      <alignment horizontal="center" vertical="center"/>
    </xf>
    <xf numFmtId="0" fontId="24" fillId="4" borderId="52" xfId="0" applyFont="1" applyFill="1" applyBorder="1" applyAlignment="1">
      <alignment horizontal="center" vertical="center"/>
    </xf>
    <xf numFmtId="0" fontId="25" fillId="9" borderId="42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3" fontId="28" fillId="10" borderId="26" xfId="5" applyNumberFormat="1" applyFont="1" applyFill="1" applyBorder="1" applyAlignment="1">
      <alignment horizontal="center" vertical="center" readingOrder="2"/>
    </xf>
    <xf numFmtId="3" fontId="28" fillId="10" borderId="30" xfId="5" applyNumberFormat="1" applyFont="1" applyFill="1" applyBorder="1" applyAlignment="1">
      <alignment horizontal="center" vertical="center" readingOrder="2"/>
    </xf>
    <xf numFmtId="0" fontId="31" fillId="0" borderId="0" xfId="0" applyFont="1" applyAlignment="1">
      <alignment horizontal="center" vertical="center" readingOrder="2"/>
    </xf>
    <xf numFmtId="3" fontId="54" fillId="10" borderId="26" xfId="0" applyNumberFormat="1" applyFont="1" applyFill="1" applyBorder="1" applyAlignment="1">
      <alignment horizontal="center" vertical="center" readingOrder="2"/>
    </xf>
    <xf numFmtId="3" fontId="54" fillId="10" borderId="30" xfId="0" applyNumberFormat="1" applyFont="1" applyFill="1" applyBorder="1" applyAlignment="1">
      <alignment horizontal="center" vertical="center" readingOrder="2"/>
    </xf>
    <xf numFmtId="3" fontId="31" fillId="10" borderId="26" xfId="0" applyNumberFormat="1" applyFont="1" applyFill="1" applyBorder="1" applyAlignment="1">
      <alignment horizontal="center" vertical="center" readingOrder="2"/>
    </xf>
    <xf numFmtId="3" fontId="31" fillId="10" borderId="30" xfId="0" applyNumberFormat="1" applyFont="1" applyFill="1" applyBorder="1" applyAlignment="1">
      <alignment horizontal="center" vertical="center" readingOrder="2"/>
    </xf>
    <xf numFmtId="3" fontId="29" fillId="0" borderId="25" xfId="5" applyNumberFormat="1" applyFont="1" applyBorder="1" applyAlignment="1">
      <alignment horizontal="center" vertical="center"/>
    </xf>
  </cellXfs>
  <cellStyles count="6">
    <cellStyle name="Comma" xfId="5" builtinId="3"/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121833</xdr:colOff>
      <xdr:row>1</xdr:row>
      <xdr:rowOff>67235</xdr:rowOff>
    </xdr:from>
    <xdr:to>
      <xdr:col>2</xdr:col>
      <xdr:colOff>1571067</xdr:colOff>
      <xdr:row>3</xdr:row>
      <xdr:rowOff>148572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27757004" y="255494"/>
          <a:ext cx="1449234" cy="1569478"/>
        </a:xfrm>
        <a:prstGeom prst="rect">
          <a:avLst/>
        </a:prstGeom>
      </xdr:spPr>
    </xdr:pic>
    <xdr:clientData/>
  </xdr:twoCellAnchor>
  <xdr:twoCellAnchor>
    <xdr:from>
      <xdr:col>2</xdr:col>
      <xdr:colOff>91077</xdr:colOff>
      <xdr:row>11</xdr:row>
      <xdr:rowOff>99390</xdr:rowOff>
    </xdr:from>
    <xdr:to>
      <xdr:col>2</xdr:col>
      <xdr:colOff>231881</xdr:colOff>
      <xdr:row>11</xdr:row>
      <xdr:rowOff>231912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37291105144" y="7586040"/>
          <a:ext cx="140804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2</xdr:col>
      <xdr:colOff>1367478</xdr:colOff>
      <xdr:row>11</xdr:row>
      <xdr:rowOff>81460</xdr:rowOff>
    </xdr:from>
    <xdr:to>
      <xdr:col>2</xdr:col>
      <xdr:colOff>1508282</xdr:colOff>
      <xdr:row>11</xdr:row>
      <xdr:rowOff>213982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33628079765" y="8696542"/>
          <a:ext cx="140804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3</xdr:col>
      <xdr:colOff>1381706</xdr:colOff>
      <xdr:row>11</xdr:row>
      <xdr:rowOff>90425</xdr:rowOff>
    </xdr:from>
    <xdr:to>
      <xdr:col>3</xdr:col>
      <xdr:colOff>1522510</xdr:colOff>
      <xdr:row>11</xdr:row>
      <xdr:rowOff>222947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3626353278" y="8705507"/>
          <a:ext cx="140804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4</xdr:col>
      <xdr:colOff>345208</xdr:colOff>
      <xdr:row>11</xdr:row>
      <xdr:rowOff>88184</xdr:rowOff>
    </xdr:from>
    <xdr:to>
      <xdr:col>4</xdr:col>
      <xdr:colOff>486012</xdr:colOff>
      <xdr:row>11</xdr:row>
      <xdr:rowOff>220706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33624619682" y="8703266"/>
          <a:ext cx="140804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4</xdr:col>
      <xdr:colOff>2087005</xdr:colOff>
      <xdr:row>11</xdr:row>
      <xdr:rowOff>90425</xdr:rowOff>
    </xdr:from>
    <xdr:to>
      <xdr:col>4</xdr:col>
      <xdr:colOff>2221962</xdr:colOff>
      <xdr:row>11</xdr:row>
      <xdr:rowOff>222947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33622883732" y="8705507"/>
          <a:ext cx="134957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V30"/>
  <sheetViews>
    <sheetView showGridLines="0" rightToLeft="1" view="pageBreakPreview" zoomScale="80" zoomScaleNormal="85" zoomScaleSheetLayoutView="80" workbookViewId="0">
      <selection activeCell="E6" sqref="E6"/>
    </sheetView>
  </sheetViews>
  <sheetFormatPr defaultColWidth="29.875" defaultRowHeight="14.25" x14ac:dyDescent="0.2"/>
  <cols>
    <col min="1" max="2" width="15.25" style="1" customWidth="1"/>
    <col min="3" max="3" width="19.75" style="1" customWidth="1"/>
    <col min="4" max="4" width="17.25" style="1" customWidth="1"/>
    <col min="5" max="5" width="34.75" style="1" customWidth="1"/>
    <col min="6" max="6" width="18.375" style="2" customWidth="1"/>
    <col min="7" max="7" width="35" style="1" customWidth="1"/>
    <col min="8" max="8" width="4.75" style="1" customWidth="1"/>
    <col min="9" max="16384" width="29.875" style="1"/>
  </cols>
  <sheetData>
    <row r="1" spans="3:17" ht="15" thickBot="1" x14ac:dyDescent="0.25"/>
    <row r="2" spans="3:17" ht="15" thickTop="1" x14ac:dyDescent="0.2">
      <c r="C2" s="191"/>
      <c r="D2" s="4"/>
      <c r="E2" s="4"/>
      <c r="F2" s="5"/>
      <c r="G2" s="6"/>
    </row>
    <row r="3" spans="3:17" s="187" customFormat="1" ht="25.5" x14ac:dyDescent="0.35">
      <c r="C3" s="190"/>
      <c r="F3" s="189"/>
      <c r="G3" s="188"/>
    </row>
    <row r="4" spans="3:17" ht="264.75" customHeight="1" x14ac:dyDescent="5.55">
      <c r="C4" s="318" t="s">
        <v>533</v>
      </c>
      <c r="D4" s="319"/>
      <c r="E4" s="319"/>
      <c r="F4" s="319"/>
      <c r="G4" s="320"/>
    </row>
    <row r="5" spans="3:17" s="16" customFormat="1" ht="129" x14ac:dyDescent="3.7">
      <c r="C5" s="321" t="s">
        <v>532</v>
      </c>
      <c r="D5" s="322"/>
      <c r="E5" s="322"/>
      <c r="F5" s="322"/>
      <c r="G5" s="323"/>
      <c r="H5" s="20"/>
      <c r="I5" s="20"/>
      <c r="J5" s="20"/>
      <c r="K5" s="20"/>
      <c r="L5" s="1"/>
      <c r="M5" s="1"/>
      <c r="N5" s="1"/>
      <c r="O5" s="1"/>
      <c r="P5" s="1"/>
      <c r="Q5" s="1"/>
    </row>
    <row r="6" spans="3:17" ht="126" customHeight="1" thickBot="1" x14ac:dyDescent="0.25">
      <c r="C6" s="186"/>
      <c r="D6" s="30"/>
      <c r="E6" s="30"/>
      <c r="F6" s="31"/>
      <c r="G6" s="32"/>
      <c r="H6" s="16"/>
      <c r="I6" s="16"/>
      <c r="J6" s="16"/>
      <c r="K6" s="16"/>
      <c r="M6" s="16"/>
      <c r="N6" s="33"/>
      <c r="O6" s="33"/>
      <c r="P6" s="33"/>
      <c r="Q6" s="33"/>
    </row>
    <row r="7" spans="3:17" s="16" customFormat="1" ht="21.75" customHeight="1" thickTop="1" x14ac:dyDescent="0.45">
      <c r="C7" s="317"/>
      <c r="D7" s="317"/>
      <c r="E7" s="317"/>
      <c r="F7" s="317"/>
      <c r="G7" s="317"/>
      <c r="H7" s="33"/>
      <c r="J7" s="33"/>
      <c r="K7" s="33"/>
      <c r="L7" s="1"/>
      <c r="M7" s="1"/>
      <c r="N7" s="1"/>
      <c r="O7" s="1"/>
      <c r="P7" s="1"/>
      <c r="Q7" s="1"/>
    </row>
    <row r="8" spans="3:17" s="16" customFormat="1" ht="12.75" x14ac:dyDescent="0.2">
      <c r="C8" s="1"/>
      <c r="D8" s="1"/>
      <c r="E8" s="1"/>
      <c r="G8" s="33"/>
      <c r="H8" s="33"/>
      <c r="I8" s="33"/>
      <c r="J8" s="33"/>
      <c r="K8" s="33"/>
      <c r="O8" s="1"/>
      <c r="P8" s="1"/>
    </row>
    <row r="9" spans="3:17" s="16" customFormat="1" ht="12.75" x14ac:dyDescent="0.2">
      <c r="C9" s="1"/>
      <c r="D9" s="1"/>
      <c r="E9" s="1"/>
      <c r="G9" s="33"/>
      <c r="H9" s="33"/>
      <c r="J9" s="33"/>
      <c r="K9" s="33"/>
      <c r="L9" s="1"/>
      <c r="M9" s="1"/>
      <c r="N9" s="1"/>
      <c r="O9" s="1"/>
      <c r="P9" s="1"/>
      <c r="Q9" s="1"/>
    </row>
    <row r="10" spans="3:17" s="16" customFormat="1" ht="36" x14ac:dyDescent="0.95">
      <c r="C10" s="1"/>
      <c r="D10" s="1"/>
      <c r="E10" s="1"/>
      <c r="G10" s="33"/>
      <c r="H10" s="20"/>
      <c r="J10" s="1"/>
      <c r="K10" s="20"/>
      <c r="L10" s="20"/>
      <c r="Q10" s="1"/>
    </row>
    <row r="11" spans="3:17" x14ac:dyDescent="0.2">
      <c r="G11" s="33"/>
      <c r="H11" s="33"/>
      <c r="I11" s="16"/>
      <c r="J11" s="33"/>
      <c r="K11" s="33"/>
      <c r="L11" s="33"/>
      <c r="M11" s="16"/>
      <c r="N11" s="16"/>
    </row>
    <row r="12" spans="3:17" ht="36" x14ac:dyDescent="0.95">
      <c r="H12" s="20"/>
      <c r="I12" s="16"/>
      <c r="K12" s="20"/>
      <c r="L12" s="20"/>
      <c r="M12" s="16"/>
      <c r="N12" s="16"/>
      <c r="O12" s="34"/>
      <c r="P12" s="34"/>
    </row>
    <row r="13" spans="3:17" ht="15.75" x14ac:dyDescent="0.4">
      <c r="F13" s="1"/>
      <c r="H13" s="35"/>
      <c r="K13" s="35"/>
      <c r="L13" s="35"/>
      <c r="O13" s="36"/>
      <c r="P13" s="36"/>
    </row>
    <row r="14" spans="3:17" ht="15.75" x14ac:dyDescent="0.4">
      <c r="F14" s="1"/>
      <c r="K14" s="35"/>
      <c r="L14" s="35"/>
      <c r="O14" s="36"/>
      <c r="P14" s="36"/>
    </row>
    <row r="15" spans="3:17" ht="15.75" x14ac:dyDescent="0.4">
      <c r="F15" s="1"/>
      <c r="O15" s="36"/>
      <c r="P15" s="36"/>
    </row>
    <row r="17" spans="6:22" ht="12.75" x14ac:dyDescent="0.2">
      <c r="F17" s="1"/>
    </row>
    <row r="18" spans="6:22" ht="12.75" x14ac:dyDescent="0.2">
      <c r="F18" s="1"/>
    </row>
    <row r="19" spans="6:22" x14ac:dyDescent="0.2">
      <c r="F19" s="1"/>
      <c r="S19" s="2"/>
      <c r="T19" s="2"/>
      <c r="U19" s="2"/>
      <c r="V19" s="2"/>
    </row>
    <row r="20" spans="6:22" x14ac:dyDescent="0.2">
      <c r="F20" s="1"/>
      <c r="S20" s="2"/>
      <c r="T20" s="2"/>
      <c r="U20" s="2"/>
      <c r="V20" s="2"/>
    </row>
    <row r="21" spans="6:22" ht="32.25" x14ac:dyDescent="0.85">
      <c r="F21" s="1"/>
      <c r="N21" s="2"/>
      <c r="S21" s="37"/>
      <c r="T21" s="2"/>
      <c r="U21" s="2"/>
      <c r="V21" s="2"/>
    </row>
    <row r="22" spans="6:22" ht="32.25" x14ac:dyDescent="0.85">
      <c r="F22" s="1"/>
      <c r="N22" s="2"/>
      <c r="S22" s="37"/>
      <c r="T22" s="2"/>
      <c r="U22" s="2"/>
      <c r="V22" s="37"/>
    </row>
    <row r="23" spans="6:22" ht="32.25" x14ac:dyDescent="0.85">
      <c r="F23" s="1"/>
      <c r="N23" s="2"/>
      <c r="S23" s="2"/>
      <c r="T23" s="2"/>
      <c r="U23" s="2"/>
      <c r="V23" s="37"/>
    </row>
    <row r="24" spans="6:22" ht="32.25" x14ac:dyDescent="0.85">
      <c r="F24" s="1"/>
      <c r="N24" s="2"/>
      <c r="S24" s="37"/>
      <c r="T24" s="2"/>
      <c r="U24" s="2"/>
      <c r="V24" s="2"/>
    </row>
    <row r="25" spans="6:22" ht="32.25" x14ac:dyDescent="0.85">
      <c r="F25" s="1"/>
      <c r="N25" s="2"/>
      <c r="R25" s="2"/>
      <c r="S25" s="37"/>
      <c r="T25" s="2"/>
      <c r="U25" s="2"/>
      <c r="V25" s="37"/>
    </row>
    <row r="26" spans="6:22" ht="32.25" x14ac:dyDescent="0.85">
      <c r="F26" s="1"/>
      <c r="N26" s="2"/>
      <c r="R26" s="2"/>
      <c r="S26" s="2"/>
      <c r="T26" s="2"/>
      <c r="U26" s="2"/>
      <c r="V26" s="37"/>
    </row>
    <row r="27" spans="6:22" x14ac:dyDescent="0.2">
      <c r="F27" s="1"/>
      <c r="N27" s="2"/>
      <c r="Q27" s="2"/>
    </row>
    <row r="28" spans="6:22" x14ac:dyDescent="0.2">
      <c r="N28" s="2"/>
      <c r="Q28" s="2"/>
    </row>
    <row r="29" spans="6:22" x14ac:dyDescent="0.2">
      <c r="O29" s="2"/>
      <c r="P29" s="2"/>
    </row>
    <row r="30" spans="6:22" x14ac:dyDescent="0.2">
      <c r="O30" s="2"/>
      <c r="P30" s="2"/>
    </row>
  </sheetData>
  <mergeCells count="3">
    <mergeCell ref="C7:G7"/>
    <mergeCell ref="C4:G4"/>
    <mergeCell ref="C5:G5"/>
  </mergeCells>
  <printOptions horizontalCentered="1" verticalCentered="1"/>
  <pageMargins left="0.39370078740157483" right="0.39370078740157483" top="0.39370078740157483" bottom="0.27559055118110237" header="0.39370078740157483" footer="0.39370078740157483"/>
  <pageSetup paperSize="9" orientation="landscape" r:id="rId1"/>
  <headerFooter>
    <oddHeader xml:space="preserve">&amp;R     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showGridLines="0" rightToLeft="1" view="pageBreakPreview" zoomScale="85" zoomScaleNormal="85" zoomScaleSheetLayoutView="85" workbookViewId="0">
      <selection activeCell="D18" sqref="D18"/>
    </sheetView>
  </sheetViews>
  <sheetFormatPr defaultColWidth="29.875" defaultRowHeight="14.25" x14ac:dyDescent="0.2"/>
  <cols>
    <col min="1" max="2" width="15.25" style="1" customWidth="1"/>
    <col min="3" max="3" width="25" style="1" customWidth="1"/>
    <col min="4" max="4" width="40.25" style="1" customWidth="1"/>
    <col min="5" max="5" width="37.625" style="1" customWidth="1"/>
    <col min="6" max="6" width="34.75" style="2" customWidth="1"/>
    <col min="7" max="7" width="18.25" style="1" customWidth="1"/>
    <col min="8" max="8" width="4.75" style="1" customWidth="1"/>
    <col min="9" max="16384" width="29.875" style="1"/>
  </cols>
  <sheetData>
    <row r="1" spans="1:17" ht="15" thickBot="1" x14ac:dyDescent="0.25"/>
    <row r="2" spans="1:17" ht="15" thickTop="1" x14ac:dyDescent="0.2">
      <c r="C2" s="3"/>
      <c r="D2" s="4"/>
      <c r="E2" s="4"/>
      <c r="F2" s="5"/>
      <c r="G2" s="6"/>
    </row>
    <row r="3" spans="1:17" ht="99.75" x14ac:dyDescent="1.25">
      <c r="A3" s="7"/>
      <c r="B3" s="7"/>
      <c r="C3" s="8"/>
      <c r="D3" s="7"/>
      <c r="E3" s="7"/>
      <c r="F3" s="9"/>
      <c r="G3" s="10"/>
    </row>
    <row r="4" spans="1:17" ht="13.5" thickBot="1" x14ac:dyDescent="0.25">
      <c r="C4" s="11"/>
      <c r="D4" s="12"/>
      <c r="E4" s="12"/>
      <c r="F4" s="13"/>
      <c r="G4" s="14"/>
    </row>
    <row r="5" spans="1:17" ht="150.75" thickTop="1" x14ac:dyDescent="4.3">
      <c r="C5" s="15"/>
      <c r="D5" s="326" t="s">
        <v>538</v>
      </c>
      <c r="E5" s="327"/>
      <c r="F5" s="327"/>
      <c r="G5" s="328"/>
    </row>
    <row r="6" spans="1:17" s="16" customFormat="1" ht="28.5" x14ac:dyDescent="0.8">
      <c r="C6" s="17"/>
      <c r="D6" s="324" t="s">
        <v>20</v>
      </c>
      <c r="E6" s="325"/>
      <c r="F6" s="325"/>
      <c r="G6" s="18"/>
      <c r="H6" s="1"/>
      <c r="I6" s="1"/>
      <c r="J6" s="1"/>
      <c r="K6" s="1"/>
      <c r="L6" s="1"/>
      <c r="M6" s="1"/>
      <c r="N6" s="1"/>
      <c r="Q6" s="1"/>
    </row>
    <row r="7" spans="1:17" ht="36" x14ac:dyDescent="0.95">
      <c r="C7" s="19"/>
      <c r="D7" s="20"/>
      <c r="E7" s="20"/>
      <c r="F7" s="1"/>
      <c r="G7" s="21"/>
      <c r="K7" s="20"/>
      <c r="L7" s="20"/>
      <c r="M7" s="20"/>
      <c r="N7" s="20"/>
      <c r="O7" s="16"/>
    </row>
    <row r="8" spans="1:17" ht="117" customHeight="1" x14ac:dyDescent="0.85">
      <c r="C8" s="22"/>
      <c r="G8" s="21"/>
      <c r="I8" s="23"/>
      <c r="J8" s="23"/>
      <c r="K8" s="24"/>
      <c r="L8" s="16"/>
      <c r="M8" s="16"/>
      <c r="O8" s="23"/>
      <c r="P8" s="23"/>
      <c r="Q8" s="24"/>
    </row>
    <row r="9" spans="1:17" ht="21.75" x14ac:dyDescent="0.6">
      <c r="C9" s="22"/>
      <c r="F9" s="25" t="s">
        <v>21</v>
      </c>
      <c r="G9" s="26" t="s">
        <v>22</v>
      </c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s="16" customFormat="1" ht="36" x14ac:dyDescent="0.95">
      <c r="C10" s="27"/>
      <c r="D10" s="28"/>
      <c r="E10" s="28"/>
      <c r="F10" s="25" t="s">
        <v>23</v>
      </c>
      <c r="G10" s="26" t="s">
        <v>22</v>
      </c>
      <c r="H10" s="20"/>
      <c r="I10" s="20"/>
      <c r="J10" s="20"/>
      <c r="K10" s="20"/>
      <c r="L10" s="1"/>
      <c r="M10" s="1"/>
      <c r="N10" s="1"/>
      <c r="O10" s="1"/>
      <c r="P10" s="1"/>
      <c r="Q10" s="1"/>
    </row>
    <row r="11" spans="1:17" ht="56.25" customHeight="1" thickBot="1" x14ac:dyDescent="0.25">
      <c r="C11" s="29"/>
      <c r="D11" s="30"/>
      <c r="E11" s="30"/>
      <c r="F11" s="31"/>
      <c r="G11" s="32"/>
      <c r="H11" s="16"/>
      <c r="I11" s="16"/>
      <c r="J11" s="16"/>
      <c r="K11" s="16"/>
      <c r="M11" s="16"/>
      <c r="N11" s="33"/>
      <c r="O11" s="33"/>
      <c r="P11" s="33"/>
      <c r="Q11" s="33"/>
    </row>
    <row r="12" spans="1:17" s="16" customFormat="1" ht="21.75" customHeight="1" thickTop="1" x14ac:dyDescent="0.45">
      <c r="C12" s="317" t="s">
        <v>539</v>
      </c>
      <c r="D12" s="317"/>
      <c r="E12" s="317"/>
      <c r="F12" s="317"/>
      <c r="G12" s="317"/>
      <c r="H12" s="33"/>
      <c r="J12" s="33"/>
      <c r="K12" s="33"/>
      <c r="L12" s="1"/>
      <c r="M12" s="1"/>
      <c r="N12" s="1"/>
      <c r="O12" s="1"/>
      <c r="P12" s="1"/>
      <c r="Q12" s="1"/>
    </row>
    <row r="13" spans="1:17" s="16" customFormat="1" ht="12.75" x14ac:dyDescent="0.2">
      <c r="C13" s="1"/>
      <c r="D13" s="1"/>
      <c r="E13" s="1"/>
      <c r="G13" s="33"/>
      <c r="H13" s="33"/>
      <c r="I13" s="33"/>
      <c r="J13" s="33"/>
      <c r="K13" s="33"/>
      <c r="O13" s="1"/>
      <c r="P13" s="1"/>
    </row>
    <row r="14" spans="1:17" s="16" customFormat="1" ht="12.75" x14ac:dyDescent="0.2">
      <c r="C14" s="1"/>
      <c r="D14" s="1"/>
      <c r="E14" s="1"/>
      <c r="G14" s="33"/>
      <c r="H14" s="33"/>
      <c r="J14" s="33"/>
      <c r="K14" s="33"/>
      <c r="L14" s="1"/>
      <c r="M14" s="1"/>
      <c r="N14" s="1"/>
      <c r="O14" s="1"/>
      <c r="P14" s="1"/>
      <c r="Q14" s="1"/>
    </row>
    <row r="15" spans="1:17" s="16" customFormat="1" ht="36" x14ac:dyDescent="0.95">
      <c r="C15" s="1"/>
      <c r="D15" s="1"/>
      <c r="E15" s="1"/>
      <c r="G15" s="33"/>
      <c r="H15" s="20"/>
      <c r="J15" s="1"/>
      <c r="K15" s="20"/>
      <c r="L15" s="20"/>
      <c r="Q15" s="1"/>
    </row>
    <row r="16" spans="1:17" x14ac:dyDescent="0.2">
      <c r="G16" s="33"/>
      <c r="H16" s="33"/>
      <c r="I16" s="16"/>
      <c r="J16" s="33"/>
      <c r="K16" s="33"/>
      <c r="L16" s="33"/>
      <c r="M16" s="16"/>
      <c r="N16" s="16"/>
    </row>
    <row r="17" spans="6:22" ht="36" x14ac:dyDescent="0.95">
      <c r="H17" s="20"/>
      <c r="I17" s="16"/>
      <c r="K17" s="20"/>
      <c r="L17" s="20"/>
      <c r="M17" s="16"/>
      <c r="N17" s="16"/>
      <c r="O17" s="34"/>
      <c r="P17" s="34"/>
    </row>
    <row r="18" spans="6:22" ht="15.75" x14ac:dyDescent="0.4">
      <c r="F18" s="1"/>
      <c r="H18" s="35"/>
      <c r="K18" s="35"/>
      <c r="L18" s="35"/>
      <c r="O18" s="36"/>
      <c r="P18" s="36"/>
    </row>
    <row r="19" spans="6:22" ht="15.75" x14ac:dyDescent="0.4">
      <c r="F19" s="1"/>
      <c r="K19" s="35"/>
      <c r="L19" s="35"/>
      <c r="O19" s="36"/>
      <c r="P19" s="36"/>
    </row>
    <row r="20" spans="6:22" ht="15.75" x14ac:dyDescent="0.4">
      <c r="F20" s="1"/>
      <c r="O20" s="36"/>
      <c r="P20" s="36"/>
    </row>
    <row r="22" spans="6:22" ht="12.75" x14ac:dyDescent="0.2">
      <c r="F22" s="1"/>
    </row>
    <row r="23" spans="6:22" ht="12.75" x14ac:dyDescent="0.2">
      <c r="F23" s="1"/>
    </row>
    <row r="24" spans="6:22" x14ac:dyDescent="0.2">
      <c r="F24" s="1"/>
      <c r="S24" s="2"/>
      <c r="T24" s="2"/>
      <c r="U24" s="2"/>
      <c r="V24" s="2"/>
    </row>
    <row r="25" spans="6:22" x14ac:dyDescent="0.2">
      <c r="F25" s="1"/>
      <c r="S25" s="2"/>
      <c r="T25" s="2"/>
      <c r="U25" s="2"/>
      <c r="V25" s="2"/>
    </row>
    <row r="26" spans="6:22" ht="32.25" x14ac:dyDescent="0.85">
      <c r="F26" s="1"/>
      <c r="N26" s="2"/>
      <c r="S26" s="37"/>
      <c r="T26" s="2"/>
      <c r="U26" s="2"/>
      <c r="V26" s="2"/>
    </row>
    <row r="27" spans="6:22" ht="32.25" x14ac:dyDescent="0.85">
      <c r="F27" s="1"/>
      <c r="N27" s="2"/>
      <c r="S27" s="37"/>
      <c r="T27" s="2"/>
      <c r="U27" s="2"/>
      <c r="V27" s="37"/>
    </row>
    <row r="28" spans="6:22" ht="32.25" x14ac:dyDescent="0.85">
      <c r="F28" s="1"/>
      <c r="N28" s="2"/>
      <c r="S28" s="2"/>
      <c r="T28" s="2"/>
      <c r="U28" s="2"/>
      <c r="V28" s="37"/>
    </row>
    <row r="29" spans="6:22" ht="32.25" x14ac:dyDescent="0.85">
      <c r="F29" s="1"/>
      <c r="N29" s="2"/>
      <c r="S29" s="37"/>
      <c r="T29" s="2"/>
      <c r="U29" s="2"/>
      <c r="V29" s="2"/>
    </row>
    <row r="30" spans="6:22" ht="32.25" x14ac:dyDescent="0.85">
      <c r="F30" s="1"/>
      <c r="N30" s="2"/>
      <c r="R30" s="2"/>
      <c r="S30" s="37"/>
      <c r="T30" s="2"/>
      <c r="U30" s="2"/>
      <c r="V30" s="37"/>
    </row>
    <row r="31" spans="6:22" ht="32.25" x14ac:dyDescent="0.85">
      <c r="F31" s="1"/>
      <c r="N31" s="2"/>
      <c r="R31" s="2"/>
      <c r="S31" s="2"/>
      <c r="T31" s="2"/>
      <c r="U31" s="2"/>
      <c r="V31" s="37"/>
    </row>
    <row r="32" spans="6:22" x14ac:dyDescent="0.2">
      <c r="F32" s="1"/>
      <c r="N32" s="2"/>
      <c r="Q32" s="2"/>
    </row>
    <row r="33" spans="14:17" x14ac:dyDescent="0.2">
      <c r="N33" s="2"/>
      <c r="Q33" s="2"/>
    </row>
    <row r="34" spans="14:17" x14ac:dyDescent="0.2">
      <c r="O34" s="2"/>
      <c r="P34" s="2"/>
    </row>
    <row r="35" spans="14:17" x14ac:dyDescent="0.2">
      <c r="O35" s="2"/>
      <c r="P35" s="2"/>
    </row>
  </sheetData>
  <mergeCells count="3">
    <mergeCell ref="D6:F6"/>
    <mergeCell ref="C12:G12"/>
    <mergeCell ref="D5:G5"/>
  </mergeCells>
  <printOptions horizontalCentered="1"/>
  <pageMargins left="0" right="0" top="0.6692913385826772" bottom="0.55118110236220474" header="0.15748031496062992" footer="0.23622047244094491"/>
  <pageSetup paperSize="9" scale="85" orientation="landscape" r:id="rId1"/>
  <headerFooter>
    <oddHeader xml:space="preserve">&amp;R       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rightToLeft="1" view="pageBreakPreview" topLeftCell="A4" zoomScale="130" zoomScaleNormal="100" zoomScaleSheetLayoutView="130" workbookViewId="0">
      <selection sqref="A1:G1"/>
    </sheetView>
  </sheetViews>
  <sheetFormatPr defaultColWidth="4.625" defaultRowHeight="15.75" x14ac:dyDescent="0.4"/>
  <cols>
    <col min="1" max="1" width="5.125" style="39" customWidth="1"/>
    <col min="2" max="2" width="14.125" style="174" customWidth="1"/>
    <col min="3" max="3" width="12" style="50" customWidth="1"/>
    <col min="4" max="4" width="44.875" style="39" customWidth="1"/>
    <col min="5" max="5" width="2.75" style="40" customWidth="1"/>
    <col min="6" max="6" width="10.25" style="38" bestFit="1" customWidth="1"/>
    <col min="7" max="7" width="12.75" style="38" bestFit="1" customWidth="1"/>
    <col min="8" max="8" width="4.625" style="38"/>
    <col min="9" max="16384" width="4.625" style="39"/>
  </cols>
  <sheetData>
    <row r="1" spans="1:8" ht="65.25" x14ac:dyDescent="1.9">
      <c r="A1" s="331" t="s">
        <v>537</v>
      </c>
      <c r="B1" s="331"/>
      <c r="C1" s="331"/>
      <c r="D1" s="331"/>
      <c r="E1" s="331"/>
      <c r="F1" s="331"/>
      <c r="G1" s="331"/>
    </row>
    <row r="2" spans="1:8" x14ac:dyDescent="0.4">
      <c r="B2" s="173"/>
      <c r="C2" s="137"/>
      <c r="D2" s="40"/>
      <c r="F2" s="41" t="s">
        <v>334</v>
      </c>
      <c r="G2" s="41" t="s">
        <v>335</v>
      </c>
    </row>
    <row r="3" spans="1:8" s="38" customFormat="1" ht="22.5" customHeight="1" x14ac:dyDescent="0.4">
      <c r="A3" s="39"/>
      <c r="B3" s="329" t="s">
        <v>404</v>
      </c>
      <c r="C3" s="43" t="s">
        <v>403</v>
      </c>
      <c r="D3" s="44" t="s">
        <v>419</v>
      </c>
      <c r="E3" s="40"/>
      <c r="F3" s="46" t="s">
        <v>25</v>
      </c>
      <c r="G3" s="46"/>
    </row>
    <row r="4" spans="1:8" s="38" customFormat="1" ht="22.5" x14ac:dyDescent="0.4">
      <c r="A4" s="39"/>
      <c r="B4" s="333"/>
      <c r="C4" s="43" t="s">
        <v>28</v>
      </c>
      <c r="D4" s="44" t="s">
        <v>419</v>
      </c>
      <c r="E4" s="40"/>
      <c r="F4" s="175" t="s">
        <v>425</v>
      </c>
      <c r="G4" s="46"/>
    </row>
    <row r="5" spans="1:8" ht="22.5" x14ac:dyDescent="0.4">
      <c r="B5" s="333"/>
      <c r="C5" s="43" t="s">
        <v>417</v>
      </c>
      <c r="D5" s="44" t="s">
        <v>415</v>
      </c>
      <c r="F5" s="175" t="s">
        <v>425</v>
      </c>
      <c r="G5" s="46"/>
    </row>
    <row r="6" spans="1:8" ht="22.5" x14ac:dyDescent="0.4">
      <c r="B6" s="330"/>
      <c r="C6" s="43" t="s">
        <v>418</v>
      </c>
      <c r="D6" s="44" t="s">
        <v>416</v>
      </c>
      <c r="F6" s="175" t="s">
        <v>425</v>
      </c>
      <c r="G6" s="46"/>
    </row>
    <row r="7" spans="1:8" ht="6.75" customHeight="1" x14ac:dyDescent="0.4">
      <c r="C7" s="40"/>
      <c r="D7" s="40"/>
      <c r="F7" s="40"/>
      <c r="G7" s="40"/>
    </row>
    <row r="8" spans="1:8" s="42" customFormat="1" ht="22.5" x14ac:dyDescent="0.55000000000000004">
      <c r="B8" s="135" t="s">
        <v>405</v>
      </c>
      <c r="C8" s="43" t="s">
        <v>26</v>
      </c>
      <c r="D8" s="44" t="s">
        <v>24</v>
      </c>
      <c r="E8" s="45"/>
      <c r="F8" s="46" t="s">
        <v>25</v>
      </c>
      <c r="G8" s="46"/>
      <c r="H8" s="47"/>
    </row>
    <row r="9" spans="1:8" ht="5.25" customHeight="1" x14ac:dyDescent="0.4">
      <c r="C9" s="40"/>
      <c r="D9" s="40"/>
      <c r="F9" s="40"/>
      <c r="G9" s="40"/>
    </row>
    <row r="10" spans="1:8" s="42" customFormat="1" ht="31.5" customHeight="1" x14ac:dyDescent="0.55000000000000004">
      <c r="B10" s="332" t="s">
        <v>414</v>
      </c>
      <c r="C10" s="43" t="s">
        <v>32</v>
      </c>
      <c r="D10" s="44" t="s">
        <v>27</v>
      </c>
      <c r="E10" s="45"/>
      <c r="F10" s="46" t="s">
        <v>25</v>
      </c>
      <c r="G10" s="46"/>
      <c r="H10" s="47"/>
    </row>
    <row r="11" spans="1:8" s="42" customFormat="1" ht="22.5" x14ac:dyDescent="0.55000000000000004">
      <c r="B11" s="332"/>
      <c r="C11" s="43" t="s">
        <v>406</v>
      </c>
      <c r="D11" s="44" t="s">
        <v>29</v>
      </c>
      <c r="E11" s="45"/>
      <c r="F11" s="46" t="s">
        <v>25</v>
      </c>
      <c r="G11" s="46"/>
      <c r="H11" s="47"/>
    </row>
    <row r="12" spans="1:8" s="42" customFormat="1" ht="22.5" x14ac:dyDescent="0.55000000000000004">
      <c r="B12" s="332"/>
      <c r="C12" s="43" t="s">
        <v>407</v>
      </c>
      <c r="D12" s="44" t="s">
        <v>30</v>
      </c>
      <c r="E12" s="45"/>
      <c r="F12" s="46" t="s">
        <v>25</v>
      </c>
      <c r="G12" s="46"/>
      <c r="H12" s="47"/>
    </row>
    <row r="13" spans="1:8" s="42" customFormat="1" ht="22.5" x14ac:dyDescent="0.55000000000000004">
      <c r="B13" s="332"/>
      <c r="C13" s="43" t="s">
        <v>408</v>
      </c>
      <c r="D13" s="44" t="s">
        <v>31</v>
      </c>
      <c r="E13" s="45"/>
      <c r="F13" s="46" t="s">
        <v>25</v>
      </c>
      <c r="G13" s="46"/>
      <c r="H13" s="47"/>
    </row>
    <row r="14" spans="1:8" ht="3.75" customHeight="1" x14ac:dyDescent="0.4">
      <c r="C14" s="40"/>
      <c r="D14" s="40"/>
      <c r="F14" s="40"/>
      <c r="G14" s="40"/>
    </row>
    <row r="15" spans="1:8" s="42" customFormat="1" ht="22.5" x14ac:dyDescent="0.55000000000000004">
      <c r="B15" s="329" t="s">
        <v>412</v>
      </c>
      <c r="C15" s="49" t="s">
        <v>33</v>
      </c>
      <c r="D15" s="44" t="s">
        <v>413</v>
      </c>
      <c r="E15" s="45"/>
      <c r="F15" s="46" t="s">
        <v>25</v>
      </c>
      <c r="G15" s="46"/>
      <c r="H15" s="47"/>
    </row>
    <row r="16" spans="1:8" s="42" customFormat="1" ht="26.25" customHeight="1" x14ac:dyDescent="0.55000000000000004">
      <c r="B16" s="330"/>
      <c r="C16" s="49" t="s">
        <v>409</v>
      </c>
      <c r="D16" s="44" t="s">
        <v>422</v>
      </c>
      <c r="E16" s="45"/>
      <c r="F16" s="46" t="s">
        <v>25</v>
      </c>
      <c r="G16" s="46"/>
      <c r="H16" s="47"/>
    </row>
    <row r="17" spans="2:8" s="42" customFormat="1" ht="6" customHeight="1" x14ac:dyDescent="0.55000000000000004">
      <c r="B17" s="174"/>
      <c r="C17" s="48"/>
      <c r="E17" s="45"/>
      <c r="H17" s="47"/>
    </row>
    <row r="18" spans="2:8" s="42" customFormat="1" ht="22.5" customHeight="1" x14ac:dyDescent="0.55000000000000004">
      <c r="B18" s="329" t="s">
        <v>420</v>
      </c>
      <c r="C18" s="43" t="s">
        <v>34</v>
      </c>
      <c r="D18" s="44" t="s">
        <v>17</v>
      </c>
      <c r="E18" s="45"/>
      <c r="F18" s="46" t="s">
        <v>25</v>
      </c>
      <c r="G18" s="46"/>
      <c r="H18" s="47"/>
    </row>
    <row r="19" spans="2:8" s="42" customFormat="1" ht="22.5" x14ac:dyDescent="0.55000000000000004">
      <c r="B19" s="330"/>
      <c r="C19" s="43" t="s">
        <v>426</v>
      </c>
      <c r="D19" s="44" t="s">
        <v>424</v>
      </c>
      <c r="E19" s="45"/>
      <c r="F19" s="46" t="s">
        <v>25</v>
      </c>
      <c r="G19" s="46"/>
      <c r="H19" s="47"/>
    </row>
    <row r="20" spans="2:8" s="42" customFormat="1" ht="6" customHeight="1" x14ac:dyDescent="0.55000000000000004">
      <c r="B20" s="174"/>
      <c r="C20" s="48"/>
      <c r="E20" s="45"/>
      <c r="H20" s="47"/>
    </row>
    <row r="21" spans="2:8" s="42" customFormat="1" ht="31.5" x14ac:dyDescent="0.55000000000000004">
      <c r="B21" s="135" t="s">
        <v>410</v>
      </c>
      <c r="C21" s="43" t="s">
        <v>411</v>
      </c>
      <c r="D21" s="44" t="s">
        <v>423</v>
      </c>
      <c r="E21" s="45"/>
      <c r="F21" s="46" t="s">
        <v>25</v>
      </c>
      <c r="G21" s="46"/>
      <c r="H21" s="47"/>
    </row>
    <row r="22" spans="2:8" s="42" customFormat="1" ht="4.5" customHeight="1" x14ac:dyDescent="0.55000000000000004">
      <c r="B22" s="174"/>
      <c r="C22" s="48"/>
      <c r="E22" s="45"/>
      <c r="H22" s="47"/>
    </row>
    <row r="23" spans="2:8" s="42" customFormat="1" ht="4.5" customHeight="1" x14ac:dyDescent="0.55000000000000004">
      <c r="B23" s="174"/>
      <c r="C23" s="48"/>
      <c r="E23" s="45"/>
      <c r="H23" s="47"/>
    </row>
    <row r="24" spans="2:8" s="42" customFormat="1" ht="4.5" customHeight="1" x14ac:dyDescent="0.55000000000000004">
      <c r="B24" s="174"/>
      <c r="C24" s="48"/>
      <c r="E24" s="45"/>
      <c r="H24" s="47"/>
    </row>
  </sheetData>
  <mergeCells count="5">
    <mergeCell ref="B15:B16"/>
    <mergeCell ref="A1:G1"/>
    <mergeCell ref="B10:B13"/>
    <mergeCell ref="B18:B19"/>
    <mergeCell ref="B3:B6"/>
  </mergeCells>
  <printOptions horizontalCentered="1"/>
  <pageMargins left="0" right="0" top="0.23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0"/>
  <sheetViews>
    <sheetView showGridLines="0" rightToLeft="1" view="pageBreakPreview" zoomScaleNormal="85" zoomScaleSheetLayoutView="100" workbookViewId="0">
      <selection activeCell="B30" sqref="B30:J30"/>
    </sheetView>
  </sheetViews>
  <sheetFormatPr defaultColWidth="9.125" defaultRowHeight="18.75" x14ac:dyDescent="0.45"/>
  <cols>
    <col min="1" max="1" width="3.75" style="114" customWidth="1"/>
    <col min="2" max="2" width="8.75" style="99" customWidth="1"/>
    <col min="3" max="3" width="37.25" style="114" customWidth="1"/>
    <col min="4" max="4" width="20.125" style="114" customWidth="1"/>
    <col min="5" max="5" width="20.25" style="114" customWidth="1"/>
    <col min="6" max="6" width="3" style="114" customWidth="1"/>
    <col min="7" max="7" width="8.25" style="99" customWidth="1"/>
    <col min="8" max="8" width="29" style="128" customWidth="1"/>
    <col min="9" max="9" width="20.75" style="114" customWidth="1"/>
    <col min="10" max="10" width="21.75" style="114" customWidth="1"/>
    <col min="11" max="16384" width="9.125" style="114"/>
  </cols>
  <sheetData>
    <row r="2" spans="2:10" ht="36" x14ac:dyDescent="0.95">
      <c r="B2" s="342" t="s">
        <v>154</v>
      </c>
      <c r="C2" s="342"/>
      <c r="D2" s="342"/>
      <c r="E2" s="342"/>
      <c r="F2" s="113"/>
      <c r="G2" s="342" t="s">
        <v>10</v>
      </c>
      <c r="H2" s="342"/>
      <c r="I2" s="342"/>
      <c r="J2" s="342"/>
    </row>
    <row r="3" spans="2:10" s="116" customFormat="1" x14ac:dyDescent="0.2">
      <c r="B3" s="223" t="s">
        <v>305</v>
      </c>
      <c r="C3" s="223" t="s">
        <v>122</v>
      </c>
      <c r="D3" s="138" t="s">
        <v>306</v>
      </c>
      <c r="E3" s="138" t="s">
        <v>333</v>
      </c>
      <c r="F3" s="115"/>
      <c r="G3" s="223" t="s">
        <v>305</v>
      </c>
      <c r="H3" s="224" t="s">
        <v>122</v>
      </c>
      <c r="I3" s="138" t="s">
        <v>306</v>
      </c>
      <c r="J3" s="138" t="s">
        <v>333</v>
      </c>
    </row>
    <row r="4" spans="2:10" s="116" customFormat="1" ht="18.75" customHeight="1" x14ac:dyDescent="0.2">
      <c r="B4" s="343" t="s">
        <v>37</v>
      </c>
      <c r="C4" s="344"/>
      <c r="D4" s="344"/>
      <c r="E4" s="345"/>
      <c r="G4" s="343" t="s">
        <v>307</v>
      </c>
      <c r="H4" s="344"/>
      <c r="I4" s="344"/>
      <c r="J4" s="345"/>
    </row>
    <row r="5" spans="2:10" s="116" customFormat="1" x14ac:dyDescent="0.2">
      <c r="B5" s="117">
        <v>110000</v>
      </c>
      <c r="C5" s="225" t="s">
        <v>38</v>
      </c>
      <c r="D5" s="226">
        <f>'2-درآمد و منابع تامين اعتبار'!C4</f>
        <v>1609150000000</v>
      </c>
      <c r="E5" s="226">
        <f>'2-درآمد و منابع تامين اعتبار'!D4</f>
        <v>1656879489530</v>
      </c>
      <c r="F5" s="227"/>
      <c r="G5" s="118">
        <v>1</v>
      </c>
      <c r="H5" s="119" t="s">
        <v>427</v>
      </c>
      <c r="I5" s="226">
        <f>SUM('3-ماموريت و برنامه'!E3:E6)</f>
        <v>137000000000</v>
      </c>
      <c r="J5" s="226">
        <f>SUM('3-ماموريت و برنامه'!F3:F6)</f>
        <v>113035713260</v>
      </c>
    </row>
    <row r="6" spans="2:10" s="116" customFormat="1" x14ac:dyDescent="0.2">
      <c r="B6" s="228">
        <v>120000</v>
      </c>
      <c r="C6" s="229" t="s">
        <v>52</v>
      </c>
      <c r="D6" s="226">
        <f>'2-درآمد و منابع تامين اعتبار'!C72</f>
        <v>13100000000</v>
      </c>
      <c r="E6" s="226">
        <f>'2-درآمد و منابع تامين اعتبار'!D72</f>
        <v>14453002159</v>
      </c>
      <c r="F6" s="227"/>
      <c r="G6" s="117">
        <v>2</v>
      </c>
      <c r="H6" s="120" t="s">
        <v>336</v>
      </c>
      <c r="I6" s="226">
        <f>SUM('3-ماموريت و برنامه'!E7:E13)</f>
        <v>329000000000</v>
      </c>
      <c r="J6" s="226">
        <f>SUM('3-ماموريت و برنامه'!F7:F13)</f>
        <v>260583304543</v>
      </c>
    </row>
    <row r="7" spans="2:10" s="116" customFormat="1" x14ac:dyDescent="0.2">
      <c r="B7" s="117">
        <v>130000</v>
      </c>
      <c r="C7" s="225" t="s">
        <v>54</v>
      </c>
      <c r="D7" s="226">
        <f>'2-درآمد و منابع تامين اعتبار'!C84</f>
        <v>138500000000</v>
      </c>
      <c r="E7" s="226">
        <f>'2-درآمد و منابع تامين اعتبار'!D84</f>
        <v>127695883682</v>
      </c>
      <c r="F7" s="227"/>
      <c r="G7" s="117">
        <v>3</v>
      </c>
      <c r="H7" s="120" t="s">
        <v>99</v>
      </c>
      <c r="I7" s="226">
        <f>SUM('3-ماموريت و برنامه'!E14:E16)</f>
        <v>130000000000</v>
      </c>
      <c r="J7" s="226">
        <f>SUM('3-ماموريت و برنامه'!F14:F16)</f>
        <v>6301440000</v>
      </c>
    </row>
    <row r="8" spans="2:10" s="116" customFormat="1" x14ac:dyDescent="0.2">
      <c r="B8" s="117">
        <v>140000</v>
      </c>
      <c r="C8" s="225" t="s">
        <v>58</v>
      </c>
      <c r="D8" s="226">
        <f>'2-درآمد و منابع تامين اعتبار'!C101</f>
        <v>54600000000</v>
      </c>
      <c r="E8" s="226">
        <f>'2-درآمد و منابع تامين اعتبار'!D101</f>
        <v>61249664267</v>
      </c>
      <c r="F8" s="227"/>
      <c r="G8" s="117">
        <v>4</v>
      </c>
      <c r="H8" s="120" t="s">
        <v>100</v>
      </c>
      <c r="I8" s="226">
        <f>SUM('3-ماموريت و برنامه'!E17:E24)</f>
        <v>608350000000</v>
      </c>
      <c r="J8" s="226">
        <f>SUM('3-ماموريت و برنامه'!F17:F24)</f>
        <v>452199730742</v>
      </c>
    </row>
    <row r="9" spans="2:10" s="116" customFormat="1" x14ac:dyDescent="0.2">
      <c r="B9" s="117">
        <v>150000</v>
      </c>
      <c r="C9" s="225" t="s">
        <v>63</v>
      </c>
      <c r="D9" s="226">
        <f>'2-درآمد و منابع تامين اعتبار'!C118</f>
        <v>21000000000</v>
      </c>
      <c r="E9" s="226">
        <f>'2-درآمد و منابع تامين اعتبار'!D118</f>
        <v>20219737350</v>
      </c>
      <c r="F9" s="227"/>
      <c r="G9" s="117">
        <v>5</v>
      </c>
      <c r="H9" s="120" t="s">
        <v>337</v>
      </c>
      <c r="I9" s="226">
        <f>SUM('3-ماموريت و برنامه'!E25:E28)</f>
        <v>1392000000000</v>
      </c>
      <c r="J9" s="226">
        <f>SUM('3-ماموريت و برنامه'!F25:F28)</f>
        <v>1095636264837</v>
      </c>
    </row>
    <row r="10" spans="2:10" s="116" customFormat="1" x14ac:dyDescent="0.2">
      <c r="B10" s="117">
        <v>160000</v>
      </c>
      <c r="C10" s="225" t="s">
        <v>67</v>
      </c>
      <c r="D10" s="226">
        <f>'2-درآمد و منابع تامين اعتبار'!C125</f>
        <v>828150000000</v>
      </c>
      <c r="E10" s="226">
        <f>'2-درآمد و منابع تامين اعتبار'!D125</f>
        <v>903589021176</v>
      </c>
      <c r="F10" s="227"/>
      <c r="G10" s="117">
        <v>6</v>
      </c>
      <c r="H10" s="120" t="s">
        <v>53</v>
      </c>
      <c r="I10" s="226">
        <f>SUM('3-ماموريت و برنامه'!E29:E34)</f>
        <v>103650000000</v>
      </c>
      <c r="J10" s="226">
        <f>SUM('3-ماموريت و برنامه'!F29:F34)</f>
        <v>83398753754</v>
      </c>
    </row>
    <row r="11" spans="2:10" s="116" customFormat="1" ht="25.5" customHeight="1" thickBot="1" x14ac:dyDescent="0.25">
      <c r="B11" s="224">
        <v>100000</v>
      </c>
      <c r="C11" s="230" t="s">
        <v>308</v>
      </c>
      <c r="D11" s="231">
        <f>SUM(D5:D10)</f>
        <v>2664500000000</v>
      </c>
      <c r="E11" s="231">
        <f>SUM(E5:E10)</f>
        <v>2784086798164</v>
      </c>
      <c r="F11" s="227"/>
      <c r="G11" s="346" t="s">
        <v>421</v>
      </c>
      <c r="H11" s="347"/>
      <c r="I11" s="232">
        <f>SUM(I5:I10)</f>
        <v>2700000000000</v>
      </c>
      <c r="J11" s="233">
        <f>SUM(J5:J10)</f>
        <v>2011155207136</v>
      </c>
    </row>
    <row r="12" spans="2:10" s="123" customFormat="1" ht="9" customHeight="1" x14ac:dyDescent="0.2">
      <c r="B12" s="121"/>
      <c r="C12" s="121"/>
      <c r="D12" s="121"/>
      <c r="E12" s="121"/>
      <c r="F12" s="122"/>
      <c r="G12" s="121"/>
      <c r="H12" s="121"/>
      <c r="I12" s="121"/>
      <c r="J12" s="121"/>
    </row>
    <row r="13" spans="2:10" ht="25.5" customHeight="1" x14ac:dyDescent="0.45">
      <c r="B13" s="224">
        <v>200000</v>
      </c>
      <c r="C13" s="224" t="s">
        <v>81</v>
      </c>
      <c r="D13" s="247">
        <f>'2-درآمد و منابع تامين اعتبار'!C157</f>
        <v>35500000000</v>
      </c>
      <c r="E13" s="247">
        <f>'2-درآمد و منابع تامين اعتبار'!D157</f>
        <v>27646685950</v>
      </c>
      <c r="F13" s="227"/>
      <c r="G13" s="341" t="s">
        <v>428</v>
      </c>
      <c r="H13" s="341"/>
      <c r="I13" s="334">
        <f>'6-ديون قطعي شده سنواتي'!G8</f>
        <v>0</v>
      </c>
      <c r="J13" s="334">
        <f>'6-ديون قطعي شده سنواتي'!H8</f>
        <v>0</v>
      </c>
    </row>
    <row r="14" spans="2:10" s="123" customFormat="1" ht="9" customHeight="1" x14ac:dyDescent="0.2">
      <c r="B14" s="121"/>
      <c r="C14" s="121"/>
      <c r="D14" s="221"/>
      <c r="E14" s="221"/>
      <c r="F14" s="122"/>
      <c r="G14" s="341"/>
      <c r="H14" s="341"/>
      <c r="I14" s="334"/>
      <c r="J14" s="334"/>
    </row>
    <row r="15" spans="2:10" ht="25.5" customHeight="1" x14ac:dyDescent="0.45">
      <c r="B15" s="224">
        <v>300000</v>
      </c>
      <c r="C15" s="224" t="s">
        <v>90</v>
      </c>
      <c r="D15" s="247">
        <f>'2-درآمد و منابع تامين اعتبار'!C170</f>
        <v>0</v>
      </c>
      <c r="E15" s="247">
        <f>'2-درآمد و منابع تامين اعتبار'!D170</f>
        <v>0</v>
      </c>
      <c r="F15" s="227"/>
      <c r="G15" s="341"/>
      <c r="H15" s="341"/>
      <c r="I15" s="334"/>
      <c r="J15" s="334"/>
    </row>
    <row r="16" spans="2:10" s="123" customFormat="1" ht="9" x14ac:dyDescent="0.2">
      <c r="B16" s="121"/>
      <c r="C16" s="121"/>
      <c r="D16" s="121"/>
      <c r="E16" s="121"/>
      <c r="F16" s="122"/>
      <c r="G16" s="121"/>
      <c r="H16" s="121"/>
      <c r="I16" s="121"/>
      <c r="J16" s="121"/>
    </row>
    <row r="17" spans="2:10" s="116" customFormat="1" x14ac:dyDescent="0.2">
      <c r="B17" s="335" t="s">
        <v>309</v>
      </c>
      <c r="C17" s="336"/>
      <c r="D17" s="234">
        <f>D15+D13+D11</f>
        <v>2700000000000</v>
      </c>
      <c r="E17" s="234">
        <f>E11+E13+E15</f>
        <v>2811733484114</v>
      </c>
      <c r="F17" s="227"/>
      <c r="G17" s="335" t="s">
        <v>310</v>
      </c>
      <c r="H17" s="336"/>
      <c r="I17" s="235">
        <f>I13+I11</f>
        <v>2700000000000</v>
      </c>
      <c r="J17" s="235">
        <f>J13+J11</f>
        <v>2011155207136</v>
      </c>
    </row>
    <row r="18" spans="2:10" x14ac:dyDescent="0.45">
      <c r="B18" s="339" t="s">
        <v>529</v>
      </c>
      <c r="C18" s="340"/>
      <c r="D18" s="236">
        <f>IF(D17&lt;I17,I17-D17,0)</f>
        <v>0</v>
      </c>
      <c r="E18" s="236">
        <f>IF(E17&lt;J17,J17-E17,0)</f>
        <v>0</v>
      </c>
      <c r="F18" s="237"/>
      <c r="G18" s="339" t="s">
        <v>530</v>
      </c>
      <c r="H18" s="340"/>
      <c r="I18" s="238">
        <f>IF(I17&lt;D17,D17-I17,0)</f>
        <v>0</v>
      </c>
      <c r="J18" s="239">
        <f>IF(J17&lt;E17,E17-J17,0)</f>
        <v>800578276978</v>
      </c>
    </row>
    <row r="19" spans="2:10" s="123" customFormat="1" ht="9" x14ac:dyDescent="0.2">
      <c r="B19" s="121"/>
      <c r="C19" s="121"/>
      <c r="D19" s="221"/>
      <c r="E19" s="221"/>
      <c r="F19" s="122"/>
      <c r="G19" s="121"/>
      <c r="H19" s="121"/>
      <c r="I19" s="221"/>
      <c r="J19" s="221"/>
    </row>
    <row r="20" spans="2:10" x14ac:dyDescent="0.45">
      <c r="B20" s="337" t="s">
        <v>338</v>
      </c>
      <c r="C20" s="338"/>
      <c r="D20" s="243">
        <v>0</v>
      </c>
      <c r="E20" s="243">
        <v>0</v>
      </c>
      <c r="F20" s="115"/>
      <c r="G20" s="337" t="s">
        <v>339</v>
      </c>
      <c r="H20" s="338"/>
      <c r="I20" s="242">
        <v>0</v>
      </c>
      <c r="J20" s="242">
        <v>0</v>
      </c>
    </row>
    <row r="21" spans="2:10" x14ac:dyDescent="0.45">
      <c r="B21" s="337" t="s">
        <v>311</v>
      </c>
      <c r="C21" s="338"/>
      <c r="D21" s="243">
        <v>0</v>
      </c>
      <c r="E21" s="243">
        <v>0</v>
      </c>
      <c r="F21" s="115"/>
      <c r="G21" s="337" t="s">
        <v>312</v>
      </c>
      <c r="H21" s="349"/>
      <c r="I21" s="244">
        <v>0</v>
      </c>
      <c r="J21" s="245">
        <v>0</v>
      </c>
    </row>
    <row r="22" spans="2:10" x14ac:dyDescent="0.45">
      <c r="B22" s="351" t="s">
        <v>313</v>
      </c>
      <c r="C22" s="351"/>
      <c r="D22" s="240">
        <f>D21+D20</f>
        <v>0</v>
      </c>
      <c r="E22" s="240">
        <f>E21+E20</f>
        <v>0</v>
      </c>
      <c r="F22" s="115"/>
      <c r="G22" s="351" t="s">
        <v>314</v>
      </c>
      <c r="H22" s="351"/>
      <c r="I22" s="241">
        <f>I21+I20</f>
        <v>0</v>
      </c>
      <c r="J22" s="241">
        <f>J20+J21</f>
        <v>0</v>
      </c>
    </row>
    <row r="23" spans="2:10" x14ac:dyDescent="0.45">
      <c r="B23" s="339" t="s">
        <v>531</v>
      </c>
      <c r="C23" s="340"/>
      <c r="D23" s="236">
        <f>IF(D22&lt;I22,I22-D22,0)</f>
        <v>0</v>
      </c>
      <c r="E23" s="236">
        <f>IF(E22&lt;J22,J22-E22,0)</f>
        <v>0</v>
      </c>
      <c r="F23" s="237"/>
      <c r="G23" s="339" t="s">
        <v>522</v>
      </c>
      <c r="H23" s="340"/>
      <c r="I23" s="238">
        <f>IF(I22&lt;D22,D22-I22,0)</f>
        <v>0</v>
      </c>
      <c r="J23" s="239">
        <f>IF(J22&lt;E22,E22-J22,0)</f>
        <v>0</v>
      </c>
    </row>
    <row r="24" spans="2:10" s="123" customFormat="1" ht="9" x14ac:dyDescent="0.2">
      <c r="B24" s="121"/>
      <c r="C24" s="121"/>
      <c r="D24" s="221"/>
      <c r="E24" s="221"/>
      <c r="F24" s="122"/>
      <c r="G24" s="121"/>
      <c r="H24" s="121"/>
      <c r="I24" s="221"/>
      <c r="J24" s="221"/>
    </row>
    <row r="25" spans="2:10" x14ac:dyDescent="0.45">
      <c r="B25" s="352" t="s">
        <v>315</v>
      </c>
      <c r="C25" s="352"/>
      <c r="D25" s="243">
        <v>0</v>
      </c>
      <c r="E25" s="243">
        <v>0</v>
      </c>
      <c r="F25" s="115"/>
      <c r="G25" s="353" t="s">
        <v>315</v>
      </c>
      <c r="H25" s="354"/>
      <c r="I25" s="222">
        <v>0</v>
      </c>
      <c r="J25" s="242">
        <v>0</v>
      </c>
    </row>
    <row r="26" spans="2:10" s="123" customFormat="1" ht="9" x14ac:dyDescent="0.2">
      <c r="B26" s="121"/>
      <c r="C26" s="121"/>
      <c r="D26" s="121"/>
      <c r="E26" s="121"/>
      <c r="F26" s="122"/>
      <c r="G26" s="121"/>
      <c r="H26" s="121"/>
      <c r="I26" s="121"/>
      <c r="J26" s="121"/>
    </row>
    <row r="27" spans="2:10" ht="30" customHeight="1" x14ac:dyDescent="0.45">
      <c r="B27" s="351" t="s">
        <v>316</v>
      </c>
      <c r="C27" s="351"/>
      <c r="D27" s="234">
        <f>D17+D22-D25</f>
        <v>2700000000000</v>
      </c>
      <c r="E27" s="234">
        <f>E17+E22-E25</f>
        <v>2811733484114</v>
      </c>
      <c r="F27" s="115"/>
      <c r="G27" s="335" t="s">
        <v>317</v>
      </c>
      <c r="H27" s="336"/>
      <c r="I27" s="246">
        <f>I17+I22-I25</f>
        <v>2700000000000</v>
      </c>
      <c r="J27" s="246">
        <f>J17+J22-J25</f>
        <v>2011155207136</v>
      </c>
    </row>
    <row r="28" spans="2:10" x14ac:dyDescent="0.45">
      <c r="B28" s="339" t="s">
        <v>523</v>
      </c>
      <c r="C28" s="340"/>
      <c r="D28" s="236">
        <f>IF(D27&lt;I27,I27-D27,0)</f>
        <v>0</v>
      </c>
      <c r="E28" s="236">
        <f>IF(E27&lt;J27,J27-E27,0)</f>
        <v>0</v>
      </c>
      <c r="F28" s="237"/>
      <c r="G28" s="339" t="s">
        <v>524</v>
      </c>
      <c r="H28" s="340"/>
      <c r="I28" s="238">
        <f>IF(I27&lt;D27,D27-I27,0)</f>
        <v>0</v>
      </c>
      <c r="J28" s="239">
        <f>IF(J27&lt;E27,E27-J27,0)</f>
        <v>800578276978</v>
      </c>
    </row>
    <row r="29" spans="2:10" x14ac:dyDescent="0.45">
      <c r="B29" s="350" t="s">
        <v>958</v>
      </c>
      <c r="C29" s="350"/>
      <c r="D29" s="350"/>
      <c r="E29" s="350"/>
      <c r="G29" s="350" t="s">
        <v>957</v>
      </c>
      <c r="H29" s="350"/>
      <c r="I29" s="350"/>
      <c r="J29" s="350"/>
    </row>
    <row r="30" spans="2:10" x14ac:dyDescent="0.45">
      <c r="B30" s="348" t="s">
        <v>518</v>
      </c>
      <c r="C30" s="348"/>
      <c r="D30" s="348"/>
      <c r="E30" s="348"/>
      <c r="F30" s="348"/>
      <c r="G30" s="348"/>
      <c r="H30" s="348"/>
      <c r="I30" s="348"/>
      <c r="J30" s="348"/>
    </row>
  </sheetData>
  <mergeCells count="29">
    <mergeCell ref="B30:J30"/>
    <mergeCell ref="B21:C21"/>
    <mergeCell ref="G21:H21"/>
    <mergeCell ref="B29:E29"/>
    <mergeCell ref="G29:J29"/>
    <mergeCell ref="B22:C22"/>
    <mergeCell ref="G22:H22"/>
    <mergeCell ref="B25:C25"/>
    <mergeCell ref="G25:H25"/>
    <mergeCell ref="B27:C27"/>
    <mergeCell ref="G27:H27"/>
    <mergeCell ref="B23:C23"/>
    <mergeCell ref="G23:H23"/>
    <mergeCell ref="B28:C28"/>
    <mergeCell ref="G28:H28"/>
    <mergeCell ref="B2:E2"/>
    <mergeCell ref="G2:J2"/>
    <mergeCell ref="B4:E4"/>
    <mergeCell ref="G4:J4"/>
    <mergeCell ref="G11:H11"/>
    <mergeCell ref="I13:I15"/>
    <mergeCell ref="J13:J15"/>
    <mergeCell ref="B17:C17"/>
    <mergeCell ref="G17:H17"/>
    <mergeCell ref="B20:C20"/>
    <mergeCell ref="G20:H20"/>
    <mergeCell ref="B18:C18"/>
    <mergeCell ref="G18:H18"/>
    <mergeCell ref="G13:H15"/>
  </mergeCells>
  <printOptions horizontalCentered="1"/>
  <pageMargins left="0.39370078740157483" right="0.39370078740157483" top="1.1023622047244095" bottom="0.98425196850393704" header="0.39370078740157483" footer="0.39370078740157483"/>
  <pageSetup paperSize="9" scale="80" orientation="landscape" r:id="rId1"/>
  <headerFooter>
    <oddHeader xml:space="preserve">&amp;L&amp;"B Sina,Bold"صفحه : &amp;P از &amp;N
&amp;"B Roya,Bold"ارقام به هزار ريال&amp;C&amp;"B Titr,Bold"&amp;16تفريغ بودجه سال 1402 شهرداري حسن آباد فشافویه
فرم &amp;A &amp;R          </oddHeader>
    <oddFooter xml:space="preserve">&amp;Lامضاء- شوراي اسلامي شهر
&amp;Cامضاء- شهردار
&amp;Rامضاء- مدير مالي شهرداري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1"/>
  <sheetViews>
    <sheetView showGridLines="0" rightToLeft="1" view="pageBreakPreview" zoomScale="90" zoomScaleNormal="85" zoomScaleSheetLayoutView="90" workbookViewId="0">
      <selection activeCell="I1" sqref="I1"/>
    </sheetView>
  </sheetViews>
  <sheetFormatPr defaultColWidth="8.625" defaultRowHeight="18.75" x14ac:dyDescent="0.2"/>
  <cols>
    <col min="1" max="1" width="3.875" style="115" customWidth="1"/>
    <col min="2" max="2" width="12.25" style="115" customWidth="1"/>
    <col min="3" max="3" width="24" style="115" customWidth="1"/>
    <col min="4" max="4" width="21" style="115" customWidth="1"/>
    <col min="5" max="5" width="21.625" style="115" customWidth="1"/>
    <col min="6" max="6" width="2.25" style="115" customWidth="1"/>
    <col min="7" max="7" width="12.25" style="115" customWidth="1"/>
    <col min="8" max="8" width="27.875" style="115" customWidth="1"/>
    <col min="9" max="9" width="21.75" style="115" customWidth="1"/>
    <col min="10" max="10" width="25.25" style="115" customWidth="1"/>
    <col min="11" max="16384" width="8.625" style="115"/>
  </cols>
  <sheetData>
    <row r="2" spans="2:10" ht="36" x14ac:dyDescent="0.95">
      <c r="B2" s="342" t="s">
        <v>154</v>
      </c>
      <c r="C2" s="342"/>
      <c r="D2" s="342"/>
      <c r="E2" s="342"/>
      <c r="F2" s="113"/>
      <c r="G2" s="342" t="s">
        <v>10</v>
      </c>
      <c r="H2" s="342"/>
      <c r="I2" s="342"/>
      <c r="J2" s="342"/>
    </row>
    <row r="3" spans="2:10" ht="36.75" customHeight="1" x14ac:dyDescent="0.2">
      <c r="B3" s="104" t="s">
        <v>122</v>
      </c>
      <c r="C3" s="104" t="s">
        <v>318</v>
      </c>
      <c r="D3" s="138" t="s">
        <v>306</v>
      </c>
      <c r="E3" s="138" t="s">
        <v>333</v>
      </c>
      <c r="G3" s="351" t="s">
        <v>122</v>
      </c>
      <c r="H3" s="351"/>
      <c r="I3" s="138" t="s">
        <v>306</v>
      </c>
      <c r="J3" s="138" t="s">
        <v>333</v>
      </c>
    </row>
    <row r="4" spans="2:10" x14ac:dyDescent="0.2">
      <c r="B4" s="355" t="s">
        <v>5</v>
      </c>
      <c r="C4" s="355" t="s">
        <v>2</v>
      </c>
      <c r="D4" s="356"/>
      <c r="E4" s="356"/>
      <c r="G4" s="355" t="s">
        <v>319</v>
      </c>
      <c r="H4" s="355"/>
      <c r="I4" s="129">
        <f>'4- مصارف اقتصادي '!C2</f>
        <v>968000000000</v>
      </c>
      <c r="J4" s="206">
        <f>'4- مصارف اقتصادي '!D2</f>
        <v>943835026853</v>
      </c>
    </row>
    <row r="5" spans="2:10" x14ac:dyDescent="0.2">
      <c r="B5" s="355"/>
      <c r="C5" s="355"/>
      <c r="D5" s="356"/>
      <c r="E5" s="356"/>
      <c r="G5" s="355" t="s">
        <v>16</v>
      </c>
      <c r="H5" s="355"/>
      <c r="I5" s="129">
        <f>'4- مصارف اقتصادي '!C10</f>
        <v>1732000000000</v>
      </c>
      <c r="J5" s="129">
        <f>'4- مصارف اقتصادي '!D10</f>
        <v>1042280889604</v>
      </c>
    </row>
    <row r="6" spans="2:10" x14ac:dyDescent="0.2">
      <c r="B6" s="355"/>
      <c r="C6" s="355"/>
      <c r="D6" s="356"/>
      <c r="E6" s="356"/>
      <c r="G6" s="337" t="s">
        <v>17</v>
      </c>
      <c r="H6" s="338"/>
      <c r="I6" s="129">
        <f>'4- مصارف اقتصادي '!C18</f>
        <v>0</v>
      </c>
      <c r="J6" s="129">
        <f>'4- مصارف اقتصادي '!F18</f>
        <v>0</v>
      </c>
    </row>
    <row r="7" spans="2:10" x14ac:dyDescent="0.2">
      <c r="B7" s="355"/>
      <c r="C7" s="355"/>
      <c r="D7" s="356"/>
      <c r="E7" s="356"/>
      <c r="G7" s="357" t="s">
        <v>519</v>
      </c>
      <c r="H7" s="357"/>
      <c r="I7" s="205">
        <f>'6-ديون قطعي شده سنواتي'!G8</f>
        <v>0</v>
      </c>
      <c r="J7" s="205">
        <f>'6-ديون قطعي شده سنواتي'!H8</f>
        <v>0</v>
      </c>
    </row>
    <row r="8" spans="2:10" s="130" customFormat="1" ht="6" x14ac:dyDescent="0.2">
      <c r="B8" s="355"/>
      <c r="C8" s="358"/>
      <c r="D8" s="359"/>
      <c r="E8" s="360"/>
      <c r="G8" s="361"/>
      <c r="H8" s="362"/>
      <c r="I8" s="362"/>
      <c r="J8" s="363"/>
    </row>
    <row r="9" spans="2:10" x14ac:dyDescent="0.2">
      <c r="B9" s="355"/>
      <c r="C9" s="355" t="s">
        <v>3</v>
      </c>
      <c r="D9" s="364"/>
      <c r="E9" s="364"/>
      <c r="G9" s="355" t="s">
        <v>320</v>
      </c>
      <c r="H9" s="355"/>
      <c r="I9" s="125"/>
      <c r="J9" s="125"/>
    </row>
    <row r="10" spans="2:10" x14ac:dyDescent="0.2">
      <c r="B10" s="355"/>
      <c r="C10" s="355"/>
      <c r="D10" s="364"/>
      <c r="E10" s="364"/>
      <c r="G10" s="337" t="s">
        <v>429</v>
      </c>
      <c r="H10" s="338"/>
      <c r="I10" s="125"/>
      <c r="J10" s="125"/>
    </row>
    <row r="11" spans="2:10" x14ac:dyDescent="0.2">
      <c r="B11" s="355"/>
      <c r="C11" s="355"/>
      <c r="D11" s="364"/>
      <c r="E11" s="364"/>
      <c r="G11" s="355" t="s">
        <v>520</v>
      </c>
      <c r="H11" s="355"/>
      <c r="I11" s="125"/>
      <c r="J11" s="125"/>
    </row>
    <row r="12" spans="2:10" s="132" customFormat="1" ht="8.25" x14ac:dyDescent="0.2">
      <c r="B12" s="131"/>
      <c r="C12" s="131"/>
      <c r="D12" s="131"/>
      <c r="E12" s="131"/>
      <c r="G12" s="131"/>
      <c r="H12" s="131"/>
      <c r="I12" s="131"/>
      <c r="J12" s="131"/>
    </row>
    <row r="13" spans="2:10" x14ac:dyDescent="0.2">
      <c r="B13" s="378" t="s">
        <v>321</v>
      </c>
      <c r="C13" s="369"/>
      <c r="D13" s="372"/>
      <c r="E13" s="372"/>
      <c r="G13" s="355" t="s">
        <v>322</v>
      </c>
      <c r="H13" s="355"/>
      <c r="I13" s="125"/>
      <c r="J13" s="125"/>
    </row>
    <row r="14" spans="2:10" ht="19.5" thickBot="1" x14ac:dyDescent="0.25">
      <c r="B14" s="379"/>
      <c r="C14" s="370"/>
      <c r="D14" s="374"/>
      <c r="E14" s="374"/>
      <c r="G14" s="380" t="s">
        <v>430</v>
      </c>
      <c r="H14" s="381"/>
      <c r="I14" s="125"/>
      <c r="J14" s="125"/>
    </row>
    <row r="15" spans="2:10" s="132" customFormat="1" ht="8.25" x14ac:dyDescent="0.2">
      <c r="B15" s="131"/>
      <c r="C15" s="131"/>
      <c r="D15" s="131"/>
      <c r="E15" s="131"/>
      <c r="G15" s="131"/>
      <c r="H15" s="131"/>
      <c r="I15" s="131"/>
      <c r="J15" s="131"/>
    </row>
    <row r="16" spans="2:10" x14ac:dyDescent="0.2">
      <c r="B16" s="355" t="s">
        <v>323</v>
      </c>
      <c r="C16" s="355"/>
      <c r="D16" s="365"/>
      <c r="E16" s="365"/>
      <c r="G16" s="355" t="s">
        <v>16</v>
      </c>
      <c r="H16" s="355"/>
      <c r="I16" s="125"/>
      <c r="J16" s="125"/>
    </row>
    <row r="17" spans="2:10" x14ac:dyDescent="0.2">
      <c r="B17" s="355"/>
      <c r="C17" s="355"/>
      <c r="D17" s="365"/>
      <c r="E17" s="365"/>
      <c r="G17" s="355" t="s">
        <v>431</v>
      </c>
      <c r="H17" s="355"/>
      <c r="I17" s="125"/>
      <c r="J17" s="125"/>
    </row>
    <row r="18" spans="2:10" ht="34.5" customHeight="1" x14ac:dyDescent="0.2">
      <c r="B18" s="355"/>
      <c r="C18" s="355"/>
      <c r="D18" s="365"/>
      <c r="E18" s="365"/>
      <c r="G18" s="357" t="s">
        <v>521</v>
      </c>
      <c r="H18" s="357"/>
      <c r="I18" s="125"/>
      <c r="J18" s="125"/>
    </row>
    <row r="19" spans="2:10" s="132" customFormat="1" ht="8.25" x14ac:dyDescent="0.2">
      <c r="B19" s="131"/>
      <c r="C19" s="131"/>
      <c r="D19" s="131"/>
      <c r="E19" s="131"/>
      <c r="G19" s="131"/>
      <c r="H19" s="131"/>
      <c r="I19" s="131"/>
      <c r="J19" s="131"/>
    </row>
    <row r="20" spans="2:10" ht="33" customHeight="1" x14ac:dyDescent="0.2">
      <c r="B20" s="351" t="s">
        <v>324</v>
      </c>
      <c r="C20" s="351"/>
      <c r="D20" s="133"/>
      <c r="E20" s="133"/>
      <c r="G20" s="351" t="s">
        <v>325</v>
      </c>
      <c r="H20" s="351"/>
      <c r="I20" s="124"/>
      <c r="J20" s="124"/>
    </row>
    <row r="21" spans="2:10" s="132" customFormat="1" ht="8.25" x14ac:dyDescent="0.2">
      <c r="B21" s="131"/>
      <c r="C21" s="131"/>
      <c r="D21" s="131"/>
      <c r="E21" s="131"/>
      <c r="G21" s="131"/>
      <c r="H21" s="131"/>
      <c r="I21" s="131"/>
      <c r="J21" s="131"/>
    </row>
    <row r="22" spans="2:10" x14ac:dyDescent="0.2">
      <c r="B22" s="366" t="s">
        <v>432</v>
      </c>
      <c r="C22" s="369" t="s">
        <v>40</v>
      </c>
      <c r="D22" s="372"/>
      <c r="E22" s="372"/>
      <c r="G22" s="366" t="s">
        <v>432</v>
      </c>
      <c r="H22" s="184" t="s">
        <v>433</v>
      </c>
      <c r="I22" s="125"/>
      <c r="J22" s="125"/>
    </row>
    <row r="23" spans="2:10" x14ac:dyDescent="0.2">
      <c r="B23" s="367"/>
      <c r="C23" s="371"/>
      <c r="D23" s="373"/>
      <c r="E23" s="373"/>
      <c r="G23" s="367"/>
      <c r="H23" s="184" t="s">
        <v>431</v>
      </c>
      <c r="I23" s="125"/>
      <c r="J23" s="125"/>
    </row>
    <row r="24" spans="2:10" x14ac:dyDescent="0.2">
      <c r="B24" s="367"/>
      <c r="C24" s="370"/>
      <c r="D24" s="374"/>
      <c r="E24" s="374"/>
      <c r="G24" s="367"/>
      <c r="H24" s="184" t="s">
        <v>521</v>
      </c>
      <c r="I24" s="125"/>
      <c r="J24" s="125"/>
    </row>
    <row r="25" spans="2:10" x14ac:dyDescent="0.2">
      <c r="B25" s="367"/>
      <c r="C25" s="369" t="s">
        <v>46</v>
      </c>
      <c r="D25" s="372"/>
      <c r="E25" s="372"/>
      <c r="G25" s="367"/>
      <c r="H25" s="184" t="s">
        <v>520</v>
      </c>
      <c r="I25" s="125"/>
      <c r="J25" s="125"/>
    </row>
    <row r="26" spans="2:10" x14ac:dyDescent="0.2">
      <c r="B26" s="368"/>
      <c r="C26" s="370"/>
      <c r="D26" s="374"/>
      <c r="E26" s="374"/>
      <c r="G26" s="368"/>
      <c r="H26" s="185" t="s">
        <v>434</v>
      </c>
      <c r="I26" s="126"/>
      <c r="J26" s="126"/>
    </row>
    <row r="27" spans="2:10" x14ac:dyDescent="0.2">
      <c r="B27" s="351" t="s">
        <v>326</v>
      </c>
      <c r="C27" s="351"/>
      <c r="D27" s="127"/>
      <c r="E27" s="127"/>
      <c r="G27" s="351" t="s">
        <v>327</v>
      </c>
      <c r="H27" s="351"/>
      <c r="I27" s="127"/>
      <c r="J27" s="127"/>
    </row>
    <row r="28" spans="2:10" s="132" customFormat="1" ht="8.25" x14ac:dyDescent="0.2">
      <c r="B28" s="131"/>
      <c r="C28" s="131"/>
      <c r="D28" s="131"/>
      <c r="E28" s="131"/>
      <c r="G28" s="131"/>
      <c r="H28" s="131"/>
      <c r="I28" s="131"/>
      <c r="J28" s="131"/>
    </row>
    <row r="29" spans="2:10" x14ac:dyDescent="0.2">
      <c r="B29" s="352" t="s">
        <v>315</v>
      </c>
      <c r="C29" s="352"/>
      <c r="D29" s="125"/>
      <c r="E29" s="125"/>
      <c r="G29" s="353" t="s">
        <v>315</v>
      </c>
      <c r="H29" s="354"/>
      <c r="I29" s="125"/>
      <c r="J29" s="125"/>
    </row>
    <row r="30" spans="2:10" s="132" customFormat="1" ht="8.25" x14ac:dyDescent="0.2">
      <c r="B30" s="131"/>
      <c r="C30" s="131"/>
      <c r="D30" s="131"/>
      <c r="E30" s="131"/>
      <c r="G30" s="131"/>
      <c r="H30" s="131"/>
      <c r="I30" s="131"/>
      <c r="J30" s="131"/>
    </row>
    <row r="31" spans="2:10" ht="33" customHeight="1" x14ac:dyDescent="0.2">
      <c r="B31" s="375" t="s">
        <v>316</v>
      </c>
      <c r="C31" s="375"/>
      <c r="D31" s="127"/>
      <c r="E31" s="127"/>
      <c r="G31" s="376" t="s">
        <v>317</v>
      </c>
      <c r="H31" s="377"/>
      <c r="I31" s="127"/>
      <c r="J31" s="127"/>
    </row>
  </sheetData>
  <mergeCells count="46">
    <mergeCell ref="G10:H10"/>
    <mergeCell ref="G6:H6"/>
    <mergeCell ref="B13:C14"/>
    <mergeCell ref="D13:D14"/>
    <mergeCell ref="E13:E14"/>
    <mergeCell ref="G14:H14"/>
    <mergeCell ref="G11:H11"/>
    <mergeCell ref="G13:H13"/>
    <mergeCell ref="B27:C27"/>
    <mergeCell ref="G27:H27"/>
    <mergeCell ref="B29:C29"/>
    <mergeCell ref="G29:H29"/>
    <mergeCell ref="B31:C31"/>
    <mergeCell ref="G31:H31"/>
    <mergeCell ref="B20:C20"/>
    <mergeCell ref="G20:H20"/>
    <mergeCell ref="B22:B26"/>
    <mergeCell ref="C25:C26"/>
    <mergeCell ref="C22:C24"/>
    <mergeCell ref="D22:D24"/>
    <mergeCell ref="E22:E24"/>
    <mergeCell ref="D25:D26"/>
    <mergeCell ref="E25:E26"/>
    <mergeCell ref="G22:G26"/>
    <mergeCell ref="B16:C18"/>
    <mergeCell ref="D16:D18"/>
    <mergeCell ref="E16:E18"/>
    <mergeCell ref="G16:H16"/>
    <mergeCell ref="G17:H17"/>
    <mergeCell ref="G18:H18"/>
    <mergeCell ref="B2:E2"/>
    <mergeCell ref="G2:J2"/>
    <mergeCell ref="G3:H3"/>
    <mergeCell ref="B4:B11"/>
    <mergeCell ref="C4:C7"/>
    <mergeCell ref="D4:D7"/>
    <mergeCell ref="E4:E7"/>
    <mergeCell ref="G4:H4"/>
    <mergeCell ref="G5:H5"/>
    <mergeCell ref="G7:H7"/>
    <mergeCell ref="C8:E8"/>
    <mergeCell ref="G8:J8"/>
    <mergeCell ref="C9:C11"/>
    <mergeCell ref="D9:D11"/>
    <mergeCell ref="E9:E11"/>
    <mergeCell ref="G9:H9"/>
  </mergeCells>
  <printOptions horizontalCentered="1"/>
  <pageMargins left="0.39370078740157483" right="0.39370078740157483" top="1.1023622047244095" bottom="0.98425196850393704" header="0.39370078740157483" footer="0.39370078740157483"/>
  <pageSetup paperSize="9" scale="80" orientation="landscape" r:id="rId1"/>
  <headerFooter>
    <oddHeader xml:space="preserve">&amp;L&amp;"B Sina,Bold"صفحه : &amp;P از &amp;N
&amp;"B Roya,Bold"ارقام به هزار ريال&amp;C&amp;"B Titr,Bold"&amp;16تفريغ بودجه سال 1399 شهرداري حسن آباد فشافویه
فرم &amp;A &amp;R          </oddHeader>
    <oddFooter>&amp;Lامضاء- شوراي اسلامي شهر
حسن  ایلانلو           &amp;Cامضاء- شهردار
شیرزاد یعقوبی&amp;Rامضاء- مدير مالي شهرداري
جعفر  علایی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workbookViewId="0">
      <selection activeCell="I13" sqref="I13"/>
    </sheetView>
  </sheetViews>
  <sheetFormatPr defaultColWidth="9.125" defaultRowHeight="14.25" x14ac:dyDescent="0.2"/>
  <cols>
    <col min="1" max="1" width="17.25" style="158" customWidth="1"/>
    <col min="2" max="2" width="15.25" style="158" customWidth="1"/>
    <col min="3" max="3" width="9.125" style="158"/>
    <col min="4" max="4" width="9.75" style="158" customWidth="1"/>
    <col min="5" max="5" width="18.625" style="158" customWidth="1"/>
    <col min="6" max="6" width="19.25" style="158" customWidth="1"/>
    <col min="7" max="7" width="17.125" style="158" customWidth="1"/>
    <col min="8" max="8" width="16.125" style="158" customWidth="1"/>
    <col min="9" max="16384" width="9.125" style="158"/>
  </cols>
  <sheetData>
    <row r="1" spans="1:8" ht="42" customHeight="1" x14ac:dyDescent="0.2">
      <c r="A1" s="382" t="s">
        <v>361</v>
      </c>
      <c r="B1" s="382" t="s">
        <v>362</v>
      </c>
      <c r="C1" s="384" t="s">
        <v>363</v>
      </c>
      <c r="D1" s="385"/>
      <c r="E1" s="382" t="s">
        <v>364</v>
      </c>
      <c r="F1" s="382" t="s">
        <v>365</v>
      </c>
      <c r="G1" s="382" t="s">
        <v>366</v>
      </c>
      <c r="H1" s="382" t="s">
        <v>367</v>
      </c>
    </row>
    <row r="2" spans="1:8" ht="42.75" thickBot="1" x14ac:dyDescent="0.25">
      <c r="A2" s="383"/>
      <c r="B2" s="383"/>
      <c r="C2" s="165" t="s">
        <v>368</v>
      </c>
      <c r="D2" s="165" t="s">
        <v>369</v>
      </c>
      <c r="E2" s="383"/>
      <c r="F2" s="383"/>
      <c r="G2" s="383"/>
      <c r="H2" s="383"/>
    </row>
    <row r="3" spans="1:8" ht="21.75" thickTop="1" x14ac:dyDescent="0.2">
      <c r="A3" s="166" t="s">
        <v>2</v>
      </c>
      <c r="B3" s="148"/>
      <c r="C3" s="148"/>
      <c r="D3" s="148"/>
      <c r="E3" s="148"/>
      <c r="F3" s="148"/>
      <c r="G3" s="148"/>
      <c r="H3" s="149"/>
    </row>
    <row r="4" spans="1:8" ht="34.5" x14ac:dyDescent="0.2">
      <c r="A4" s="167" t="s">
        <v>370</v>
      </c>
      <c r="B4" s="150"/>
      <c r="C4" s="150"/>
      <c r="D4" s="150"/>
      <c r="E4" s="150"/>
      <c r="F4" s="150"/>
      <c r="G4" s="150"/>
      <c r="H4" s="151"/>
    </row>
    <row r="5" spans="1:8" ht="35.25" thickBot="1" x14ac:dyDescent="0.25">
      <c r="A5" s="168" t="s">
        <v>371</v>
      </c>
      <c r="B5" s="152"/>
      <c r="C5" s="152"/>
      <c r="D5" s="152"/>
      <c r="E5" s="152"/>
      <c r="F5" s="152"/>
      <c r="G5" s="152"/>
      <c r="H5" s="153"/>
    </row>
    <row r="6" spans="1:8" ht="21" x14ac:dyDescent="0.2">
      <c r="A6" s="166" t="s">
        <v>3</v>
      </c>
      <c r="B6" s="154"/>
      <c r="C6" s="154"/>
      <c r="D6" s="154"/>
      <c r="E6" s="154"/>
      <c r="F6" s="154"/>
      <c r="G6" s="154"/>
      <c r="H6" s="155"/>
    </row>
    <row r="7" spans="1:8" ht="34.5" x14ac:dyDescent="0.2">
      <c r="A7" s="167" t="s">
        <v>372</v>
      </c>
      <c r="B7" s="150"/>
      <c r="C7" s="150"/>
      <c r="D7" s="150"/>
      <c r="E7" s="150"/>
      <c r="F7" s="150"/>
      <c r="G7" s="150"/>
      <c r="H7" s="151"/>
    </row>
    <row r="8" spans="1:8" ht="35.25" thickBot="1" x14ac:dyDescent="0.25">
      <c r="A8" s="168" t="s">
        <v>373</v>
      </c>
      <c r="B8" s="152"/>
      <c r="C8" s="152"/>
      <c r="D8" s="152"/>
      <c r="E8" s="152"/>
      <c r="F8" s="152"/>
      <c r="G8" s="152"/>
      <c r="H8" s="153"/>
    </row>
    <row r="9" spans="1:8" ht="42" x14ac:dyDescent="0.2">
      <c r="A9" s="166" t="s">
        <v>4</v>
      </c>
      <c r="B9" s="154"/>
      <c r="C9" s="154"/>
      <c r="D9" s="154"/>
      <c r="E9" s="154"/>
      <c r="F9" s="154"/>
      <c r="G9" s="154"/>
      <c r="H9" s="155"/>
    </row>
    <row r="10" spans="1:8" ht="35.25" thickBot="1" x14ac:dyDescent="0.25">
      <c r="A10" s="168" t="s">
        <v>374</v>
      </c>
      <c r="B10" s="152"/>
      <c r="C10" s="152"/>
      <c r="D10" s="152"/>
      <c r="E10" s="152"/>
      <c r="F10" s="152"/>
      <c r="G10" s="152"/>
      <c r="H10" s="153"/>
    </row>
    <row r="11" spans="1:8" ht="21" x14ac:dyDescent="0.2">
      <c r="A11" s="166" t="s">
        <v>6</v>
      </c>
      <c r="B11" s="154"/>
      <c r="C11" s="154"/>
      <c r="D11" s="154"/>
      <c r="E11" s="154"/>
      <c r="F11" s="154"/>
      <c r="G11" s="154"/>
      <c r="H11" s="155"/>
    </row>
    <row r="12" spans="1:8" ht="18" thickBot="1" x14ac:dyDescent="0.25">
      <c r="A12" s="168" t="s">
        <v>375</v>
      </c>
      <c r="B12" s="150"/>
      <c r="C12" s="150"/>
      <c r="D12" s="150"/>
      <c r="E12" s="150"/>
      <c r="F12" s="150"/>
      <c r="G12" s="150"/>
      <c r="H12" s="151"/>
    </row>
    <row r="13" spans="1:8" ht="21" x14ac:dyDescent="0.2">
      <c r="A13" s="166" t="s">
        <v>7</v>
      </c>
      <c r="B13" s="154"/>
      <c r="C13" s="154"/>
      <c r="D13" s="154"/>
      <c r="E13" s="154"/>
      <c r="F13" s="154"/>
      <c r="G13" s="154"/>
      <c r="H13" s="155"/>
    </row>
    <row r="14" spans="1:8" ht="17.25" x14ac:dyDescent="0.2">
      <c r="A14" s="167" t="s">
        <v>8</v>
      </c>
      <c r="B14" s="150"/>
      <c r="C14" s="150"/>
      <c r="D14" s="150"/>
      <c r="E14" s="150"/>
      <c r="F14" s="150"/>
      <c r="G14" s="150"/>
      <c r="H14" s="151"/>
    </row>
    <row r="15" spans="1:8" ht="35.25" thickBot="1" x14ac:dyDescent="0.25">
      <c r="A15" s="168" t="s">
        <v>9</v>
      </c>
      <c r="B15" s="148"/>
      <c r="C15" s="148"/>
      <c r="D15" s="148"/>
      <c r="E15" s="148"/>
      <c r="F15" s="148"/>
      <c r="G15" s="148"/>
      <c r="H15" s="149"/>
    </row>
    <row r="16" spans="1:8" ht="35.25" thickBot="1" x14ac:dyDescent="0.25">
      <c r="A16" s="169" t="s">
        <v>376</v>
      </c>
      <c r="B16" s="156"/>
      <c r="C16" s="156"/>
      <c r="D16" s="156"/>
      <c r="E16" s="156"/>
      <c r="F16" s="156"/>
      <c r="G16" s="156"/>
      <c r="H16" s="157"/>
    </row>
  </sheetData>
  <mergeCells count="7">
    <mergeCell ref="H1:H2"/>
    <mergeCell ref="C1:D1"/>
    <mergeCell ref="A1:A2"/>
    <mergeCell ref="B1:B2"/>
    <mergeCell ref="E1:E2"/>
    <mergeCell ref="F1:F2"/>
    <mergeCell ref="G1:G2"/>
  </mergeCells>
  <printOptions horizontalCentered="1"/>
  <pageMargins left="0.39370078740157483" right="0.39370078740157483" top="1.1023622047244095" bottom="0.98425196850393704" header="0.39370078740157483" footer="0.39370078740157483"/>
  <pageSetup paperSize="9" scale="80" orientation="landscape" r:id="rId1"/>
  <headerFooter>
    <oddHeader xml:space="preserve">&amp;L&amp;"B Sina,Bold"صفحه : &amp;P از &amp;N
&amp;"B Roya,Bold"ارقام به هزار ريال&amp;C&amp;"B Titr,Bold"&amp;16تفريغ بودجه سال 1402 شهرداري حسن آباد فشافویه
فرم &amp;A &amp;R          </oddHeader>
    <oddFooter xml:space="preserve">&amp;Lامضاء- شوراي اسلامي شهر
&amp;Cامضاء- شهردار
&amp;Rامضاء- مدير مالي شهرداري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rightToLeft="1" workbookViewId="0">
      <selection activeCell="G23" sqref="G23"/>
    </sheetView>
  </sheetViews>
  <sheetFormatPr defaultRowHeight="14.25" x14ac:dyDescent="0.2"/>
  <cols>
    <col min="1" max="1" width="22.25" bestFit="1" customWidth="1"/>
    <col min="2" max="2" width="8.875" bestFit="1" customWidth="1"/>
    <col min="3" max="3" width="6.625" customWidth="1"/>
    <col min="4" max="4" width="7.25" customWidth="1"/>
    <col min="5" max="5" width="9.375" bestFit="1" customWidth="1"/>
    <col min="6" max="6" width="11" bestFit="1" customWidth="1"/>
    <col min="7" max="7" width="8.125" customWidth="1"/>
    <col min="8" max="9" width="10" bestFit="1" customWidth="1"/>
    <col min="10" max="10" width="9.125" bestFit="1" customWidth="1"/>
    <col min="11" max="11" width="9.75" customWidth="1"/>
    <col min="12" max="12" width="9.125" bestFit="1" customWidth="1"/>
    <col min="13" max="13" width="10" bestFit="1" customWidth="1"/>
    <col min="14" max="14" width="9.75" bestFit="1" customWidth="1"/>
  </cols>
  <sheetData>
    <row r="1" spans="1:14" ht="21" x14ac:dyDescent="0.2">
      <c r="A1" s="390" t="s">
        <v>10</v>
      </c>
      <c r="B1" s="386" t="s">
        <v>377</v>
      </c>
      <c r="C1" s="392" t="s">
        <v>363</v>
      </c>
      <c r="D1" s="392"/>
      <c r="E1" s="386" t="s">
        <v>378</v>
      </c>
      <c r="F1" s="386" t="s">
        <v>393</v>
      </c>
      <c r="G1" s="386" t="s">
        <v>11</v>
      </c>
      <c r="H1" s="386"/>
      <c r="I1" s="386"/>
      <c r="J1" s="386" t="s">
        <v>392</v>
      </c>
      <c r="K1" s="386" t="s">
        <v>12</v>
      </c>
      <c r="L1" s="386" t="s">
        <v>391</v>
      </c>
      <c r="M1" s="386" t="s">
        <v>389</v>
      </c>
      <c r="N1" s="388" t="s">
        <v>390</v>
      </c>
    </row>
    <row r="2" spans="1:14" ht="21.75" thickBot="1" x14ac:dyDescent="0.25">
      <c r="A2" s="391"/>
      <c r="B2" s="387"/>
      <c r="C2" s="164" t="s">
        <v>0</v>
      </c>
      <c r="D2" s="164" t="s">
        <v>1</v>
      </c>
      <c r="E2" s="387"/>
      <c r="F2" s="387"/>
      <c r="G2" s="164" t="s">
        <v>13</v>
      </c>
      <c r="H2" s="164" t="s">
        <v>14</v>
      </c>
      <c r="I2" s="164" t="s">
        <v>15</v>
      </c>
      <c r="J2" s="387"/>
      <c r="K2" s="387"/>
      <c r="L2" s="387"/>
      <c r="M2" s="387"/>
      <c r="N2" s="389"/>
    </row>
    <row r="3" spans="1:14" ht="21.75" thickTop="1" x14ac:dyDescent="0.2">
      <c r="A3" s="166" t="s">
        <v>379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9"/>
    </row>
    <row r="4" spans="1:14" ht="17.25" x14ac:dyDescent="0.2">
      <c r="A4" s="167" t="s">
        <v>380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1"/>
    </row>
    <row r="5" spans="1:14" ht="18" thickBot="1" x14ac:dyDescent="0.25">
      <c r="A5" s="168" t="s">
        <v>381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1"/>
    </row>
    <row r="6" spans="1:14" ht="21" x14ac:dyDescent="0.2">
      <c r="A6" s="166" t="s">
        <v>382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5"/>
    </row>
    <row r="7" spans="1:14" ht="17.25" x14ac:dyDescent="0.2">
      <c r="A7" s="167" t="s">
        <v>380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1"/>
    </row>
    <row r="8" spans="1:14" ht="18" thickBot="1" x14ac:dyDescent="0.25">
      <c r="A8" s="168" t="s">
        <v>381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1"/>
    </row>
    <row r="9" spans="1:14" ht="21" x14ac:dyDescent="0.2">
      <c r="A9" s="170" t="s">
        <v>16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5"/>
    </row>
    <row r="10" spans="1:14" ht="17.25" x14ac:dyDescent="0.2">
      <c r="A10" s="167" t="s">
        <v>380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1"/>
    </row>
    <row r="11" spans="1:14" ht="17.25" x14ac:dyDescent="0.2">
      <c r="A11" s="167" t="s">
        <v>381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1"/>
    </row>
    <row r="12" spans="1:14" ht="17.25" x14ac:dyDescent="0.2">
      <c r="A12" s="167" t="s">
        <v>383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60"/>
    </row>
    <row r="13" spans="1:14" ht="18" thickBot="1" x14ac:dyDescent="0.25">
      <c r="A13" s="168" t="s">
        <v>384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</row>
    <row r="14" spans="1:14" ht="21" x14ac:dyDescent="0.2">
      <c r="A14" s="170" t="s">
        <v>6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5"/>
    </row>
    <row r="15" spans="1:14" ht="18" thickBot="1" x14ac:dyDescent="0.25">
      <c r="A15" s="168" t="s">
        <v>385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1"/>
    </row>
    <row r="16" spans="1:14" ht="21" x14ac:dyDescent="0.2">
      <c r="A16" s="170" t="s">
        <v>17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5"/>
    </row>
    <row r="17" spans="1:14" ht="17.25" x14ac:dyDescent="0.2">
      <c r="A17" s="167" t="s">
        <v>380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1"/>
    </row>
    <row r="18" spans="1:14" ht="18" thickBot="1" x14ac:dyDescent="0.25">
      <c r="A18" s="168" t="s">
        <v>381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1"/>
    </row>
    <row r="19" spans="1:14" ht="21" x14ac:dyDescent="0.2">
      <c r="A19" s="170" t="s">
        <v>386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5"/>
    </row>
    <row r="20" spans="1:14" ht="17.25" x14ac:dyDescent="0.2">
      <c r="A20" s="167" t="s">
        <v>18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1"/>
    </row>
    <row r="21" spans="1:14" ht="34.5" x14ac:dyDescent="0.2">
      <c r="A21" s="167" t="s">
        <v>387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1"/>
    </row>
    <row r="22" spans="1:14" ht="34.5" x14ac:dyDescent="0.2">
      <c r="A22" s="167" t="s">
        <v>19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60"/>
    </row>
    <row r="23" spans="1:14" ht="18" thickBot="1" x14ac:dyDescent="0.25">
      <c r="A23" s="169" t="s">
        <v>388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3"/>
    </row>
  </sheetData>
  <mergeCells count="11">
    <mergeCell ref="G1:I1"/>
    <mergeCell ref="A1:A2"/>
    <mergeCell ref="B1:B2"/>
    <mergeCell ref="C1:D1"/>
    <mergeCell ref="E1:E2"/>
    <mergeCell ref="F1:F2"/>
    <mergeCell ref="J1:J2"/>
    <mergeCell ref="K1:K2"/>
    <mergeCell ref="L1:L2"/>
    <mergeCell ref="M1:M2"/>
    <mergeCell ref="N1:N2"/>
  </mergeCells>
  <printOptions horizontalCentered="1"/>
  <pageMargins left="0.39370078740157483" right="0.39370078740157483" top="1.1023622047244095" bottom="0.98425196850393704" header="0.39370078740157483" footer="0.39370078740157483"/>
  <pageSetup paperSize="9" scale="80" orientation="landscape" r:id="rId1"/>
  <headerFooter>
    <oddHeader xml:space="preserve">&amp;L&amp;"B Sina,Bold"صفحه : &amp;P از &amp;N
&amp;"B Roya,Bold"ارقام به هزار ريال&amp;C&amp;"B Titr,Bold"&amp;16تفريغ بودجه سال 1402 شهرداري حسن آباد فشافویه
فرم &amp;A &amp;R          </oddHeader>
    <oddFooter xml:space="preserve">&amp;Lامضاء- شوراي اسلامي شهر
&amp;Cامضاء- شهردار
&amp;Rامضاء- مدير مالي شهرداري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"/>
  <sheetViews>
    <sheetView showGridLines="0" rightToLeft="1" view="pageBreakPreview" zoomScale="120" zoomScaleNormal="96" zoomScaleSheetLayoutView="120" workbookViewId="0">
      <pane ySplit="2" topLeftCell="A18" activePane="bottomLeft" state="frozen"/>
      <selection activeCell="D8" sqref="D8"/>
      <selection pane="bottomLeft" activeCell="F3" sqref="F3"/>
    </sheetView>
  </sheetViews>
  <sheetFormatPr defaultColWidth="9.125" defaultRowHeight="18" x14ac:dyDescent="0.2"/>
  <cols>
    <col min="1" max="1" width="7.875" style="60" bestFit="1" customWidth="1"/>
    <col min="2" max="2" width="44.875" style="60" customWidth="1"/>
    <col min="3" max="3" width="18.75" style="216" customWidth="1"/>
    <col min="4" max="4" width="19.125" style="216" customWidth="1"/>
    <col min="5" max="5" width="19.875" style="216" customWidth="1"/>
    <col min="6" max="6" width="18.75" style="216" customWidth="1"/>
    <col min="7" max="8" width="9.125" style="51"/>
    <col min="9" max="9" width="26.875" style="51" customWidth="1"/>
    <col min="10" max="16384" width="9.125" style="51"/>
  </cols>
  <sheetData>
    <row r="1" spans="1:6" ht="18" customHeight="1" x14ac:dyDescent="0.2">
      <c r="A1" s="397" t="s">
        <v>35</v>
      </c>
      <c r="B1" s="397" t="s">
        <v>36</v>
      </c>
      <c r="C1" s="393" t="s">
        <v>306</v>
      </c>
      <c r="D1" s="393" t="s">
        <v>330</v>
      </c>
      <c r="E1" s="393" t="s">
        <v>328</v>
      </c>
      <c r="F1" s="393" t="s">
        <v>329</v>
      </c>
    </row>
    <row r="2" spans="1:6" x14ac:dyDescent="0.2">
      <c r="A2" s="398"/>
      <c r="B2" s="398"/>
      <c r="C2" s="394"/>
      <c r="D2" s="394"/>
      <c r="E2" s="394"/>
      <c r="F2" s="394"/>
    </row>
    <row r="3" spans="1:6" ht="18.75" x14ac:dyDescent="0.2">
      <c r="A3" s="52">
        <v>100000</v>
      </c>
      <c r="B3" s="136" t="s">
        <v>37</v>
      </c>
      <c r="C3" s="210"/>
      <c r="D3" s="210"/>
      <c r="E3" s="210"/>
      <c r="F3" s="210"/>
    </row>
    <row r="4" spans="1:6" x14ac:dyDescent="0.2">
      <c r="A4" s="53">
        <v>110000</v>
      </c>
      <c r="B4" s="54" t="s">
        <v>38</v>
      </c>
      <c r="C4" s="211">
        <f>C5+C16+C39+C53+C64</f>
        <v>1609150000000</v>
      </c>
      <c r="D4" s="211">
        <f t="shared" ref="D4:F4" si="0">D5+D16+D39+D53+D64</f>
        <v>1656879489530</v>
      </c>
      <c r="E4" s="211">
        <f t="shared" si="0"/>
        <v>66102980053</v>
      </c>
      <c r="F4" s="211">
        <f t="shared" si="0"/>
        <v>113707228160</v>
      </c>
    </row>
    <row r="5" spans="1:6" x14ac:dyDescent="0.2">
      <c r="A5" s="55">
        <v>110100</v>
      </c>
      <c r="B5" s="56" t="s">
        <v>39</v>
      </c>
      <c r="C5" s="212">
        <f>SUM(C6:C15)</f>
        <v>1262000000000</v>
      </c>
      <c r="D5" s="212">
        <f>SUM(D6:D15)</f>
        <v>1343619597902</v>
      </c>
      <c r="E5" s="212">
        <f t="shared" ref="E5:F5" si="1">SUM(E6:E15)</f>
        <v>10190535000</v>
      </c>
      <c r="F5" s="212">
        <f t="shared" si="1"/>
        <v>91810132902</v>
      </c>
    </row>
    <row r="6" spans="1:6" x14ac:dyDescent="0.2">
      <c r="A6" s="57">
        <v>110101</v>
      </c>
      <c r="B6" s="57" t="s">
        <v>684</v>
      </c>
      <c r="C6" s="248">
        <v>1190000000000</v>
      </c>
      <c r="D6" s="248">
        <v>1210469356622</v>
      </c>
      <c r="E6" s="213">
        <f>IF(C6&gt;D6,C6-D6,0)</f>
        <v>0</v>
      </c>
      <c r="F6" s="213">
        <f>IF(D6&gt;C6,D6-C6,0)</f>
        <v>20469356622</v>
      </c>
    </row>
    <row r="7" spans="1:6" x14ac:dyDescent="0.2">
      <c r="A7" s="57">
        <v>110102</v>
      </c>
      <c r="B7" s="57" t="s">
        <v>41</v>
      </c>
      <c r="C7" s="248">
        <v>0</v>
      </c>
      <c r="D7" s="248">
        <v>0</v>
      </c>
      <c r="E7" s="213">
        <f t="shared" ref="E7" si="2">IF(C7&gt;D7,C7-D7,0)</f>
        <v>0</v>
      </c>
      <c r="F7" s="213">
        <f t="shared" ref="F7:F87" si="3">IF(D7&gt;C7,D7-C7,0)</f>
        <v>0</v>
      </c>
    </row>
    <row r="8" spans="1:6" x14ac:dyDescent="0.2">
      <c r="A8" s="57">
        <v>110103</v>
      </c>
      <c r="B8" s="57" t="s">
        <v>435</v>
      </c>
      <c r="C8" s="248">
        <v>0</v>
      </c>
      <c r="D8" s="248">
        <v>0</v>
      </c>
      <c r="E8" s="213">
        <f t="shared" ref="E8" si="4">IF(C8&gt;D8,C8-D8,0)</f>
        <v>0</v>
      </c>
      <c r="F8" s="213">
        <f t="shared" si="3"/>
        <v>0</v>
      </c>
    </row>
    <row r="9" spans="1:6" x14ac:dyDescent="0.2">
      <c r="A9" s="57">
        <v>110104</v>
      </c>
      <c r="B9" s="57" t="s">
        <v>685</v>
      </c>
      <c r="C9" s="248">
        <v>5000000000</v>
      </c>
      <c r="D9" s="248">
        <v>55383776280</v>
      </c>
      <c r="E9" s="213">
        <f t="shared" ref="E9" si="5">IF(C9&gt;D9,C9-D9,0)</f>
        <v>0</v>
      </c>
      <c r="F9" s="213">
        <f t="shared" si="3"/>
        <v>50383776280</v>
      </c>
    </row>
    <row r="10" spans="1:6" x14ac:dyDescent="0.2">
      <c r="A10" s="57">
        <v>110105</v>
      </c>
      <c r="B10" s="57" t="s">
        <v>42</v>
      </c>
      <c r="C10" s="248">
        <v>0</v>
      </c>
      <c r="D10" s="248">
        <v>0</v>
      </c>
      <c r="E10" s="213">
        <f t="shared" ref="E10:E15" si="6">IF(C10&gt;D10,C10-D10,0)</f>
        <v>0</v>
      </c>
      <c r="F10" s="213">
        <f t="shared" si="3"/>
        <v>0</v>
      </c>
    </row>
    <row r="11" spans="1:6" x14ac:dyDescent="0.2">
      <c r="A11" s="57">
        <v>110106</v>
      </c>
      <c r="B11" s="57" t="s">
        <v>43</v>
      </c>
      <c r="C11" s="248">
        <v>7000000000</v>
      </c>
      <c r="D11" s="248">
        <v>5290565000</v>
      </c>
      <c r="E11" s="213">
        <f t="shared" si="6"/>
        <v>1709435000</v>
      </c>
      <c r="F11" s="213">
        <f t="shared" si="3"/>
        <v>0</v>
      </c>
    </row>
    <row r="12" spans="1:6" x14ac:dyDescent="0.2">
      <c r="A12" s="301">
        <v>110107</v>
      </c>
      <c r="B12" s="302" t="s">
        <v>687</v>
      </c>
      <c r="C12" s="248">
        <v>0</v>
      </c>
      <c r="D12" s="248">
        <v>0</v>
      </c>
      <c r="E12" s="213">
        <f t="shared" si="6"/>
        <v>0</v>
      </c>
      <c r="F12" s="213">
        <f t="shared" si="3"/>
        <v>0</v>
      </c>
    </row>
    <row r="13" spans="1:6" x14ac:dyDescent="0.2">
      <c r="A13" s="301">
        <v>110108</v>
      </c>
      <c r="B13" s="302" t="s">
        <v>688</v>
      </c>
      <c r="C13" s="248">
        <v>60000000000</v>
      </c>
      <c r="D13" s="248">
        <v>51518900000</v>
      </c>
      <c r="E13" s="213">
        <f t="shared" si="6"/>
        <v>8481100000</v>
      </c>
      <c r="F13" s="213">
        <f t="shared" si="3"/>
        <v>0</v>
      </c>
    </row>
    <row r="14" spans="1:6" x14ac:dyDescent="0.2">
      <c r="A14" s="301">
        <v>110109</v>
      </c>
      <c r="B14" s="302" t="s">
        <v>689</v>
      </c>
      <c r="C14" s="248">
        <v>0</v>
      </c>
      <c r="D14" s="248">
        <v>0</v>
      </c>
      <c r="E14" s="213">
        <f t="shared" si="6"/>
        <v>0</v>
      </c>
      <c r="F14" s="213">
        <f t="shared" si="3"/>
        <v>0</v>
      </c>
    </row>
    <row r="15" spans="1:6" x14ac:dyDescent="0.2">
      <c r="A15" s="303">
        <v>110110</v>
      </c>
      <c r="B15" s="304" t="s">
        <v>686</v>
      </c>
      <c r="C15" s="248">
        <v>0</v>
      </c>
      <c r="D15" s="248">
        <v>20957000000</v>
      </c>
      <c r="E15" s="213">
        <f t="shared" si="6"/>
        <v>0</v>
      </c>
      <c r="F15" s="213">
        <f t="shared" si="3"/>
        <v>20957000000</v>
      </c>
    </row>
    <row r="16" spans="1:6" x14ac:dyDescent="0.2">
      <c r="A16" s="55">
        <v>110200</v>
      </c>
      <c r="B16" s="56" t="s">
        <v>44</v>
      </c>
      <c r="C16" s="212">
        <f>SUM(C17:C38)</f>
        <v>194000000000</v>
      </c>
      <c r="D16" s="212">
        <f>SUM(D17:D38)</f>
        <v>189747620181</v>
      </c>
      <c r="E16" s="212">
        <f>SUM(E17:E38)</f>
        <v>25608186490</v>
      </c>
      <c r="F16" s="212">
        <f>SUM(F17:F38)</f>
        <v>21230565248</v>
      </c>
    </row>
    <row r="17" spans="1:6" ht="23.25" customHeight="1" x14ac:dyDescent="0.2">
      <c r="A17" s="301" t="s">
        <v>707</v>
      </c>
      <c r="B17" s="302" t="s">
        <v>708</v>
      </c>
      <c r="C17" s="248">
        <v>50000000000</v>
      </c>
      <c r="D17" s="248">
        <v>32758518219</v>
      </c>
      <c r="E17" s="213">
        <f t="shared" ref="E17:E34" si="7">IF(C17&gt;D17,C17-D17,0)</f>
        <v>17241481781</v>
      </c>
      <c r="F17" s="213">
        <f t="shared" si="3"/>
        <v>0</v>
      </c>
    </row>
    <row r="18" spans="1:6" x14ac:dyDescent="0.2">
      <c r="A18" s="301" t="s">
        <v>709</v>
      </c>
      <c r="B18" s="302" t="s">
        <v>710</v>
      </c>
      <c r="C18" s="248">
        <v>60000000000</v>
      </c>
      <c r="D18" s="248">
        <v>74135153473</v>
      </c>
      <c r="E18" s="213">
        <f t="shared" si="7"/>
        <v>0</v>
      </c>
      <c r="F18" s="213">
        <f t="shared" si="3"/>
        <v>14135153473</v>
      </c>
    </row>
    <row r="19" spans="1:6" ht="30" x14ac:dyDescent="0.2">
      <c r="A19" s="301" t="s">
        <v>711</v>
      </c>
      <c r="B19" s="302" t="s">
        <v>712</v>
      </c>
      <c r="C19" s="248">
        <v>50000000000</v>
      </c>
      <c r="D19" s="248">
        <v>56139255885</v>
      </c>
      <c r="E19" s="213">
        <f t="shared" si="7"/>
        <v>0</v>
      </c>
      <c r="F19" s="213">
        <f t="shared" si="3"/>
        <v>6139255885</v>
      </c>
    </row>
    <row r="20" spans="1:6" ht="30" x14ac:dyDescent="0.2">
      <c r="A20" s="301" t="s">
        <v>713</v>
      </c>
      <c r="B20" s="302" t="s">
        <v>714</v>
      </c>
      <c r="C20" s="248">
        <v>3000000000</v>
      </c>
      <c r="D20" s="248">
        <v>0</v>
      </c>
      <c r="E20" s="213">
        <f t="shared" si="7"/>
        <v>3000000000</v>
      </c>
      <c r="F20" s="213">
        <f t="shared" si="3"/>
        <v>0</v>
      </c>
    </row>
    <row r="21" spans="1:6" ht="24" customHeight="1" x14ac:dyDescent="0.2">
      <c r="A21" s="301" t="s">
        <v>715</v>
      </c>
      <c r="B21" s="302" t="s">
        <v>45</v>
      </c>
      <c r="C21" s="248">
        <v>2000000000</v>
      </c>
      <c r="D21" s="248">
        <v>93933455</v>
      </c>
      <c r="E21" s="213">
        <f t="shared" si="7"/>
        <v>1906066545</v>
      </c>
      <c r="F21" s="213">
        <f t="shared" si="3"/>
        <v>0</v>
      </c>
    </row>
    <row r="22" spans="1:6" ht="30" x14ac:dyDescent="0.2">
      <c r="A22" s="301" t="s">
        <v>716</v>
      </c>
      <c r="B22" s="302" t="s">
        <v>717</v>
      </c>
      <c r="C22" s="248">
        <v>0</v>
      </c>
      <c r="D22" s="248">
        <v>0</v>
      </c>
      <c r="E22" s="213">
        <f t="shared" si="7"/>
        <v>0</v>
      </c>
      <c r="F22" s="213">
        <f t="shared" si="3"/>
        <v>0</v>
      </c>
    </row>
    <row r="23" spans="1:6" x14ac:dyDescent="0.2">
      <c r="A23" s="301">
        <v>110207</v>
      </c>
      <c r="B23" s="302" t="s">
        <v>937</v>
      </c>
      <c r="C23" s="248">
        <v>500000000</v>
      </c>
      <c r="D23" s="248">
        <v>368925000</v>
      </c>
      <c r="E23" s="213">
        <f t="shared" si="7"/>
        <v>131075000</v>
      </c>
      <c r="F23" s="213">
        <f t="shared" si="3"/>
        <v>0</v>
      </c>
    </row>
    <row r="24" spans="1:6" x14ac:dyDescent="0.2">
      <c r="A24" s="301" t="s">
        <v>718</v>
      </c>
      <c r="B24" s="302" t="s">
        <v>719</v>
      </c>
      <c r="C24" s="249">
        <v>1000000000</v>
      </c>
      <c r="D24" s="249">
        <v>0</v>
      </c>
      <c r="E24" s="213">
        <f t="shared" si="7"/>
        <v>1000000000</v>
      </c>
      <c r="F24" s="213">
        <f t="shared" si="3"/>
        <v>0</v>
      </c>
    </row>
    <row r="25" spans="1:6" x14ac:dyDescent="0.2">
      <c r="A25" s="301" t="s">
        <v>720</v>
      </c>
      <c r="B25" s="302" t="s">
        <v>721</v>
      </c>
      <c r="C25" s="248">
        <v>10000000000</v>
      </c>
      <c r="D25" s="248">
        <v>9702179941</v>
      </c>
      <c r="E25" s="213">
        <f t="shared" si="7"/>
        <v>297820059</v>
      </c>
      <c r="F25" s="213">
        <f t="shared" si="3"/>
        <v>0</v>
      </c>
    </row>
    <row r="26" spans="1:6" x14ac:dyDescent="0.2">
      <c r="A26" s="301">
        <v>110210</v>
      </c>
      <c r="B26" s="302" t="s">
        <v>938</v>
      </c>
      <c r="C26" s="248">
        <v>500000000</v>
      </c>
      <c r="D26" s="248">
        <v>456001000</v>
      </c>
      <c r="E26" s="213">
        <f t="shared" si="7"/>
        <v>43999000</v>
      </c>
      <c r="F26" s="213">
        <f t="shared" si="3"/>
        <v>0</v>
      </c>
    </row>
    <row r="27" spans="1:6" x14ac:dyDescent="0.2">
      <c r="A27" s="301">
        <v>110211</v>
      </c>
      <c r="B27" s="302" t="s">
        <v>939</v>
      </c>
      <c r="C27" s="248">
        <v>7000000000</v>
      </c>
      <c r="D27" s="248">
        <v>5281410276</v>
      </c>
      <c r="E27" s="213">
        <f t="shared" si="7"/>
        <v>1718589724</v>
      </c>
      <c r="F27" s="213">
        <f t="shared" si="3"/>
        <v>0</v>
      </c>
    </row>
    <row r="28" spans="1:6" x14ac:dyDescent="0.2">
      <c r="A28" s="301" t="s">
        <v>690</v>
      </c>
      <c r="B28" s="302" t="s">
        <v>691</v>
      </c>
      <c r="C28" s="248">
        <v>5000000000</v>
      </c>
      <c r="D28" s="248">
        <v>5211301246</v>
      </c>
      <c r="E28" s="213">
        <f t="shared" si="7"/>
        <v>0</v>
      </c>
      <c r="F28" s="213">
        <f t="shared" si="3"/>
        <v>211301246</v>
      </c>
    </row>
    <row r="29" spans="1:6" x14ac:dyDescent="0.2">
      <c r="A29" s="301">
        <v>110213</v>
      </c>
      <c r="B29" s="302" t="s">
        <v>940</v>
      </c>
      <c r="C29" s="248">
        <v>3000000000</v>
      </c>
      <c r="D29" s="248">
        <v>2730845619</v>
      </c>
      <c r="E29" s="213">
        <f t="shared" si="7"/>
        <v>269154381</v>
      </c>
      <c r="F29" s="213">
        <f t="shared" si="3"/>
        <v>0</v>
      </c>
    </row>
    <row r="30" spans="1:6" x14ac:dyDescent="0.2">
      <c r="A30" s="301" t="s">
        <v>692</v>
      </c>
      <c r="B30" s="302" t="s">
        <v>693</v>
      </c>
      <c r="C30" s="248">
        <v>0</v>
      </c>
      <c r="D30" s="248">
        <v>0</v>
      </c>
      <c r="E30" s="213">
        <f t="shared" si="7"/>
        <v>0</v>
      </c>
      <c r="F30" s="213">
        <f t="shared" si="3"/>
        <v>0</v>
      </c>
    </row>
    <row r="31" spans="1:6" x14ac:dyDescent="0.2">
      <c r="A31" s="305">
        <v>110216</v>
      </c>
      <c r="B31" s="306" t="s">
        <v>950</v>
      </c>
      <c r="C31" s="248"/>
      <c r="D31" s="248">
        <v>125241423</v>
      </c>
      <c r="E31" s="213"/>
      <c r="F31" s="213"/>
    </row>
    <row r="32" spans="1:6" x14ac:dyDescent="0.2">
      <c r="A32" s="305" t="s">
        <v>694</v>
      </c>
      <c r="B32" s="306" t="s">
        <v>695</v>
      </c>
      <c r="C32" s="248">
        <v>0</v>
      </c>
      <c r="D32" s="248">
        <v>0</v>
      </c>
      <c r="E32" s="213">
        <f t="shared" si="7"/>
        <v>0</v>
      </c>
      <c r="F32" s="213">
        <f t="shared" si="3"/>
        <v>0</v>
      </c>
    </row>
    <row r="33" spans="1:6" x14ac:dyDescent="0.2">
      <c r="A33" s="305" t="s">
        <v>696</v>
      </c>
      <c r="B33" s="306" t="s">
        <v>697</v>
      </c>
      <c r="C33" s="248">
        <v>0</v>
      </c>
      <c r="D33" s="248">
        <v>0</v>
      </c>
      <c r="E33" s="213">
        <f t="shared" si="7"/>
        <v>0</v>
      </c>
      <c r="F33" s="213">
        <f t="shared" si="3"/>
        <v>0</v>
      </c>
    </row>
    <row r="34" spans="1:6" x14ac:dyDescent="0.2">
      <c r="A34" s="305" t="s">
        <v>698</v>
      </c>
      <c r="B34" s="306" t="s">
        <v>699</v>
      </c>
      <c r="C34" s="248">
        <v>0</v>
      </c>
      <c r="D34" s="248">
        <v>0</v>
      </c>
      <c r="E34" s="213">
        <f t="shared" si="7"/>
        <v>0</v>
      </c>
      <c r="F34" s="213">
        <f t="shared" si="3"/>
        <v>0</v>
      </c>
    </row>
    <row r="35" spans="1:6" x14ac:dyDescent="0.2">
      <c r="A35" s="305" t="s">
        <v>700</v>
      </c>
      <c r="B35" s="306" t="s">
        <v>701</v>
      </c>
      <c r="C35" s="248">
        <v>0</v>
      </c>
      <c r="D35" s="248">
        <v>0</v>
      </c>
      <c r="E35" s="213">
        <f t="shared" ref="E35:E106" si="8">IF(C35&gt;D35,C35-D35,0)</f>
        <v>0</v>
      </c>
      <c r="F35" s="213">
        <f t="shared" si="3"/>
        <v>0</v>
      </c>
    </row>
    <row r="36" spans="1:6" x14ac:dyDescent="0.2">
      <c r="A36" s="305" t="s">
        <v>703</v>
      </c>
      <c r="B36" s="306" t="s">
        <v>704</v>
      </c>
      <c r="C36" s="248">
        <v>0</v>
      </c>
      <c r="D36" s="248">
        <v>0</v>
      </c>
      <c r="E36" s="213">
        <f t="shared" si="8"/>
        <v>0</v>
      </c>
      <c r="F36" s="213">
        <f t="shared" si="3"/>
        <v>0</v>
      </c>
    </row>
    <row r="37" spans="1:6" x14ac:dyDescent="0.2">
      <c r="A37" s="305" t="s">
        <v>705</v>
      </c>
      <c r="B37" s="306" t="s">
        <v>706</v>
      </c>
      <c r="C37" s="248">
        <v>0</v>
      </c>
      <c r="D37" s="248">
        <v>0</v>
      </c>
      <c r="E37" s="213">
        <f t="shared" si="8"/>
        <v>0</v>
      </c>
      <c r="F37" s="213">
        <f t="shared" si="3"/>
        <v>0</v>
      </c>
    </row>
    <row r="38" spans="1:6" x14ac:dyDescent="0.2">
      <c r="A38" s="307" t="s">
        <v>702</v>
      </c>
      <c r="B38" s="308" t="s">
        <v>189</v>
      </c>
      <c r="C38" s="248">
        <v>2000000000</v>
      </c>
      <c r="D38" s="248">
        <v>2744854644</v>
      </c>
      <c r="E38" s="213">
        <f t="shared" si="8"/>
        <v>0</v>
      </c>
      <c r="F38" s="213">
        <f t="shared" si="3"/>
        <v>744854644</v>
      </c>
    </row>
    <row r="39" spans="1:6" x14ac:dyDescent="0.2">
      <c r="A39" s="55">
        <v>110300</v>
      </c>
      <c r="B39" s="56" t="s">
        <v>48</v>
      </c>
      <c r="C39" s="212">
        <f>SUM(C40:C52)</f>
        <v>3250000000</v>
      </c>
      <c r="D39" s="212">
        <f>SUM(D40:D52)</f>
        <v>1512288010</v>
      </c>
      <c r="E39" s="212">
        <f>SUM(E40:E52)</f>
        <v>1798492000</v>
      </c>
      <c r="F39" s="212">
        <f>SUM(F40:F52)</f>
        <v>60780010</v>
      </c>
    </row>
    <row r="40" spans="1:6" x14ac:dyDescent="0.2">
      <c r="A40" s="301" t="s">
        <v>722</v>
      </c>
      <c r="B40" s="302" t="s">
        <v>723</v>
      </c>
      <c r="C40" s="248">
        <v>2000000000</v>
      </c>
      <c r="D40" s="248">
        <v>349998000</v>
      </c>
      <c r="E40" s="213">
        <f t="shared" si="8"/>
        <v>1650002000</v>
      </c>
      <c r="F40" s="213">
        <f t="shared" si="3"/>
        <v>0</v>
      </c>
    </row>
    <row r="41" spans="1:6" x14ac:dyDescent="0.2">
      <c r="A41" s="301" t="s">
        <v>724</v>
      </c>
      <c r="B41" s="302" t="s">
        <v>725</v>
      </c>
      <c r="C41" s="248">
        <v>700000000</v>
      </c>
      <c r="D41" s="248">
        <v>601510000</v>
      </c>
      <c r="E41" s="213">
        <f t="shared" si="8"/>
        <v>98490000</v>
      </c>
      <c r="F41" s="213">
        <f t="shared" si="3"/>
        <v>0</v>
      </c>
    </row>
    <row r="42" spans="1:6" x14ac:dyDescent="0.2">
      <c r="A42" s="301" t="s">
        <v>726</v>
      </c>
      <c r="B42" s="302" t="s">
        <v>727</v>
      </c>
      <c r="C42" s="248">
        <v>500000000</v>
      </c>
      <c r="D42" s="248">
        <v>560780010</v>
      </c>
      <c r="E42" s="213">
        <f t="shared" si="8"/>
        <v>0</v>
      </c>
      <c r="F42" s="213">
        <f t="shared" si="3"/>
        <v>60780010</v>
      </c>
    </row>
    <row r="43" spans="1:6" x14ac:dyDescent="0.2">
      <c r="A43" s="301" t="s">
        <v>728</v>
      </c>
      <c r="B43" s="302" t="s">
        <v>729</v>
      </c>
      <c r="C43" s="250">
        <v>0</v>
      </c>
      <c r="D43" s="250">
        <v>0</v>
      </c>
      <c r="E43" s="213">
        <f t="shared" si="8"/>
        <v>0</v>
      </c>
      <c r="F43" s="213">
        <f t="shared" si="3"/>
        <v>0</v>
      </c>
    </row>
    <row r="44" spans="1:6" x14ac:dyDescent="0.2">
      <c r="A44" s="301">
        <v>110308</v>
      </c>
      <c r="B44" s="302" t="s">
        <v>941</v>
      </c>
      <c r="C44" s="250">
        <v>50000000</v>
      </c>
      <c r="D44" s="250">
        <v>0</v>
      </c>
      <c r="E44" s="213">
        <f t="shared" si="8"/>
        <v>50000000</v>
      </c>
      <c r="F44" s="213">
        <f t="shared" si="3"/>
        <v>0</v>
      </c>
    </row>
    <row r="45" spans="1:6" x14ac:dyDescent="0.2">
      <c r="A45" s="301" t="s">
        <v>730</v>
      </c>
      <c r="B45" s="302" t="s">
        <v>731</v>
      </c>
      <c r="C45" s="248">
        <v>0</v>
      </c>
      <c r="D45" s="248">
        <v>0</v>
      </c>
      <c r="E45" s="213">
        <f t="shared" si="8"/>
        <v>0</v>
      </c>
      <c r="F45" s="213">
        <f t="shared" si="3"/>
        <v>0</v>
      </c>
    </row>
    <row r="46" spans="1:6" x14ac:dyDescent="0.2">
      <c r="A46" s="301" t="s">
        <v>732</v>
      </c>
      <c r="B46" s="302" t="s">
        <v>733</v>
      </c>
      <c r="C46" s="248">
        <v>0</v>
      </c>
      <c r="D46" s="248">
        <v>0</v>
      </c>
      <c r="E46" s="213">
        <f t="shared" si="8"/>
        <v>0</v>
      </c>
      <c r="F46" s="213">
        <f t="shared" si="3"/>
        <v>0</v>
      </c>
    </row>
    <row r="47" spans="1:6" x14ac:dyDescent="0.2">
      <c r="A47" s="301" t="s">
        <v>734</v>
      </c>
      <c r="B47" s="302" t="s">
        <v>735</v>
      </c>
      <c r="C47" s="248">
        <v>0</v>
      </c>
      <c r="D47" s="248">
        <v>0</v>
      </c>
      <c r="E47" s="213">
        <f t="shared" si="8"/>
        <v>0</v>
      </c>
      <c r="F47" s="213">
        <f t="shared" si="3"/>
        <v>0</v>
      </c>
    </row>
    <row r="48" spans="1:6" x14ac:dyDescent="0.2">
      <c r="A48" s="301" t="s">
        <v>736</v>
      </c>
      <c r="B48" s="302" t="s">
        <v>737</v>
      </c>
      <c r="C48" s="248">
        <v>0</v>
      </c>
      <c r="D48" s="248">
        <v>0</v>
      </c>
      <c r="E48" s="213">
        <f t="shared" si="8"/>
        <v>0</v>
      </c>
      <c r="F48" s="213">
        <f t="shared" si="3"/>
        <v>0</v>
      </c>
    </row>
    <row r="49" spans="1:6" x14ac:dyDescent="0.2">
      <c r="A49" s="301" t="s">
        <v>738</v>
      </c>
      <c r="B49" s="302" t="s">
        <v>739</v>
      </c>
      <c r="C49" s="248">
        <v>0</v>
      </c>
      <c r="D49" s="248">
        <v>0</v>
      </c>
      <c r="E49" s="213">
        <f t="shared" si="8"/>
        <v>0</v>
      </c>
      <c r="F49" s="213">
        <f t="shared" si="3"/>
        <v>0</v>
      </c>
    </row>
    <row r="50" spans="1:6" ht="30" x14ac:dyDescent="0.2">
      <c r="A50" s="301" t="s">
        <v>740</v>
      </c>
      <c r="B50" s="302" t="s">
        <v>741</v>
      </c>
      <c r="C50" s="248">
        <v>0</v>
      </c>
      <c r="D50" s="248">
        <v>0</v>
      </c>
      <c r="E50" s="213">
        <f t="shared" si="8"/>
        <v>0</v>
      </c>
      <c r="F50" s="213">
        <f t="shared" si="3"/>
        <v>0</v>
      </c>
    </row>
    <row r="51" spans="1:6" x14ac:dyDescent="0.2">
      <c r="A51" s="301" t="s">
        <v>742</v>
      </c>
      <c r="B51" s="302" t="s">
        <v>743</v>
      </c>
      <c r="C51" s="248">
        <v>0</v>
      </c>
      <c r="D51" s="248">
        <v>0</v>
      </c>
      <c r="E51" s="213">
        <f t="shared" si="8"/>
        <v>0</v>
      </c>
      <c r="F51" s="213">
        <f t="shared" si="3"/>
        <v>0</v>
      </c>
    </row>
    <row r="52" spans="1:6" x14ac:dyDescent="0.2">
      <c r="A52" s="307" t="s">
        <v>744</v>
      </c>
      <c r="B52" s="308" t="s">
        <v>189</v>
      </c>
      <c r="C52" s="248">
        <v>0</v>
      </c>
      <c r="D52" s="248">
        <v>0</v>
      </c>
      <c r="E52" s="213">
        <f t="shared" si="8"/>
        <v>0</v>
      </c>
      <c r="F52" s="213">
        <f t="shared" si="3"/>
        <v>0</v>
      </c>
    </row>
    <row r="53" spans="1:6" x14ac:dyDescent="0.2">
      <c r="A53" s="55">
        <v>110400</v>
      </c>
      <c r="B53" s="56" t="s">
        <v>49</v>
      </c>
      <c r="C53" s="212">
        <f>SUM(C54:C63)</f>
        <v>34000000000</v>
      </c>
      <c r="D53" s="212">
        <f t="shared" ref="D53:F53" si="9">SUM(D54:D63)</f>
        <v>27261604432</v>
      </c>
      <c r="E53" s="212">
        <f t="shared" si="9"/>
        <v>7344145568</v>
      </c>
      <c r="F53" s="212">
        <f t="shared" si="9"/>
        <v>605750000</v>
      </c>
    </row>
    <row r="54" spans="1:6" x14ac:dyDescent="0.2">
      <c r="A54" s="301" t="s">
        <v>745</v>
      </c>
      <c r="B54" s="302" t="s">
        <v>746</v>
      </c>
      <c r="C54" s="248">
        <v>10000000000</v>
      </c>
      <c r="D54" s="248">
        <v>4910433304</v>
      </c>
      <c r="E54" s="213">
        <f t="shared" si="8"/>
        <v>5089566696</v>
      </c>
      <c r="F54" s="213">
        <f t="shared" si="3"/>
        <v>0</v>
      </c>
    </row>
    <row r="55" spans="1:6" x14ac:dyDescent="0.2">
      <c r="A55" s="301" t="s">
        <v>747</v>
      </c>
      <c r="B55" s="302" t="s">
        <v>50</v>
      </c>
      <c r="C55" s="250">
        <v>500000000</v>
      </c>
      <c r="D55" s="250">
        <v>136167772</v>
      </c>
      <c r="E55" s="213">
        <f t="shared" si="8"/>
        <v>363832228</v>
      </c>
      <c r="F55" s="213">
        <f t="shared" si="3"/>
        <v>0</v>
      </c>
    </row>
    <row r="56" spans="1:6" x14ac:dyDescent="0.2">
      <c r="A56" s="309" t="s">
        <v>748</v>
      </c>
      <c r="B56" s="310" t="s">
        <v>51</v>
      </c>
      <c r="C56" s="248">
        <v>0</v>
      </c>
      <c r="D56" s="248">
        <v>0</v>
      </c>
      <c r="E56" s="213">
        <f t="shared" si="8"/>
        <v>0</v>
      </c>
      <c r="F56" s="213">
        <f t="shared" si="3"/>
        <v>0</v>
      </c>
    </row>
    <row r="57" spans="1:6" ht="30" x14ac:dyDescent="0.2">
      <c r="A57" s="301" t="s">
        <v>749</v>
      </c>
      <c r="B57" s="302" t="s">
        <v>750</v>
      </c>
      <c r="C57" s="248">
        <v>2000000000</v>
      </c>
      <c r="D57" s="248">
        <v>2605750000</v>
      </c>
      <c r="E57" s="213">
        <f t="shared" si="8"/>
        <v>0</v>
      </c>
      <c r="F57" s="213">
        <f t="shared" si="3"/>
        <v>605750000</v>
      </c>
    </row>
    <row r="58" spans="1:6" x14ac:dyDescent="0.2">
      <c r="A58" s="301" t="s">
        <v>751</v>
      </c>
      <c r="B58" s="302" t="s">
        <v>752</v>
      </c>
      <c r="C58" s="248">
        <v>20000000000</v>
      </c>
      <c r="D58" s="248">
        <v>19338059881</v>
      </c>
      <c r="E58" s="213">
        <f t="shared" si="8"/>
        <v>661940119</v>
      </c>
      <c r="F58" s="213">
        <f t="shared" si="3"/>
        <v>0</v>
      </c>
    </row>
    <row r="59" spans="1:6" x14ac:dyDescent="0.2">
      <c r="A59" s="301" t="s">
        <v>753</v>
      </c>
      <c r="B59" s="302" t="s">
        <v>754</v>
      </c>
      <c r="C59" s="248">
        <v>1000000000</v>
      </c>
      <c r="D59" s="248">
        <v>271193475</v>
      </c>
      <c r="E59" s="213">
        <f t="shared" si="8"/>
        <v>728806525</v>
      </c>
      <c r="F59" s="213">
        <f t="shared" si="3"/>
        <v>0</v>
      </c>
    </row>
    <row r="60" spans="1:6" x14ac:dyDescent="0.2">
      <c r="A60" s="301" t="s">
        <v>755</v>
      </c>
      <c r="B60" s="302" t="s">
        <v>756</v>
      </c>
      <c r="C60" s="248">
        <v>0</v>
      </c>
      <c r="D60" s="248">
        <v>0</v>
      </c>
      <c r="E60" s="213">
        <f t="shared" si="8"/>
        <v>0</v>
      </c>
      <c r="F60" s="213">
        <f t="shared" si="3"/>
        <v>0</v>
      </c>
    </row>
    <row r="61" spans="1:6" x14ac:dyDescent="0.2">
      <c r="A61" s="301">
        <v>110409</v>
      </c>
      <c r="B61" s="302" t="s">
        <v>757</v>
      </c>
      <c r="C61" s="248">
        <v>0</v>
      </c>
      <c r="D61" s="248">
        <v>0</v>
      </c>
      <c r="E61" s="213">
        <f t="shared" si="8"/>
        <v>0</v>
      </c>
      <c r="F61" s="213">
        <f t="shared" si="3"/>
        <v>0</v>
      </c>
    </row>
    <row r="62" spans="1:6" x14ac:dyDescent="0.2">
      <c r="A62" s="301" t="s">
        <v>758</v>
      </c>
      <c r="B62" s="302" t="s">
        <v>759</v>
      </c>
      <c r="C62" s="248">
        <v>0</v>
      </c>
      <c r="D62" s="248">
        <v>0</v>
      </c>
      <c r="E62" s="213">
        <f t="shared" si="8"/>
        <v>0</v>
      </c>
      <c r="F62" s="213">
        <f t="shared" si="3"/>
        <v>0</v>
      </c>
    </row>
    <row r="63" spans="1:6" x14ac:dyDescent="0.2">
      <c r="A63" s="309" t="s">
        <v>760</v>
      </c>
      <c r="B63" s="310" t="s">
        <v>189</v>
      </c>
      <c r="C63" s="248">
        <v>500000000</v>
      </c>
      <c r="D63" s="248">
        <v>0</v>
      </c>
      <c r="E63" s="213">
        <f t="shared" si="8"/>
        <v>500000000</v>
      </c>
      <c r="F63" s="213">
        <f t="shared" si="3"/>
        <v>0</v>
      </c>
    </row>
    <row r="64" spans="1:6" x14ac:dyDescent="0.2">
      <c r="A64" s="56">
        <v>110500</v>
      </c>
      <c r="B64" s="56" t="s">
        <v>761</v>
      </c>
      <c r="C64" s="311">
        <f>SUM(C65:C71)</f>
        <v>115900000000</v>
      </c>
      <c r="D64" s="311">
        <f>SUM(D65:D71)</f>
        <v>94738379005</v>
      </c>
      <c r="E64" s="311">
        <f t="shared" ref="E64:F64" si="10">SUM(E65:E71)</f>
        <v>21161620995</v>
      </c>
      <c r="F64" s="311">
        <f t="shared" si="10"/>
        <v>0</v>
      </c>
    </row>
    <row r="65" spans="1:6" x14ac:dyDescent="0.2">
      <c r="A65" s="301">
        <v>110501</v>
      </c>
      <c r="B65" s="302" t="s">
        <v>762</v>
      </c>
      <c r="C65" s="248">
        <v>0</v>
      </c>
      <c r="D65" s="248">
        <v>0</v>
      </c>
      <c r="E65" s="213">
        <f>IF(C65&gt;D65,C65-D65,0)</f>
        <v>0</v>
      </c>
      <c r="F65" s="213">
        <f>IF(D65&gt;C65,D65-C65,0)</f>
        <v>0</v>
      </c>
    </row>
    <row r="66" spans="1:6" x14ac:dyDescent="0.2">
      <c r="A66" s="301">
        <v>110502</v>
      </c>
      <c r="B66" s="302" t="s">
        <v>763</v>
      </c>
      <c r="C66" s="248">
        <v>0</v>
      </c>
      <c r="D66" s="248">
        <v>0</v>
      </c>
      <c r="E66" s="213">
        <f t="shared" ref="E66:E71" si="11">IF(C66&gt;D66,C66-D66,0)</f>
        <v>0</v>
      </c>
      <c r="F66" s="213">
        <f t="shared" ref="F66:F71" si="12">IF(D66&gt;C66,D66-C66,0)</f>
        <v>0</v>
      </c>
    </row>
    <row r="67" spans="1:6" x14ac:dyDescent="0.2">
      <c r="A67" s="301">
        <v>110503</v>
      </c>
      <c r="B67" s="302" t="s">
        <v>764</v>
      </c>
      <c r="C67" s="248">
        <v>0</v>
      </c>
      <c r="D67" s="248">
        <v>0</v>
      </c>
      <c r="E67" s="213">
        <f t="shared" si="11"/>
        <v>0</v>
      </c>
      <c r="F67" s="213">
        <f t="shared" si="12"/>
        <v>0</v>
      </c>
    </row>
    <row r="68" spans="1:6" x14ac:dyDescent="0.2">
      <c r="A68" s="301">
        <v>110504</v>
      </c>
      <c r="B68" s="306" t="s">
        <v>765</v>
      </c>
      <c r="C68" s="248">
        <v>0</v>
      </c>
      <c r="D68" s="248">
        <v>0</v>
      </c>
      <c r="E68" s="213">
        <f t="shared" si="11"/>
        <v>0</v>
      </c>
      <c r="F68" s="213">
        <f t="shared" si="12"/>
        <v>0</v>
      </c>
    </row>
    <row r="69" spans="1:6" x14ac:dyDescent="0.2">
      <c r="A69" s="301">
        <v>110505</v>
      </c>
      <c r="B69" s="306" t="s">
        <v>766</v>
      </c>
      <c r="C69" s="248">
        <v>500000000</v>
      </c>
      <c r="D69" s="248">
        <v>402858200</v>
      </c>
      <c r="E69" s="213">
        <f t="shared" si="11"/>
        <v>97141800</v>
      </c>
      <c r="F69" s="213">
        <f t="shared" si="12"/>
        <v>0</v>
      </c>
    </row>
    <row r="70" spans="1:6" x14ac:dyDescent="0.2">
      <c r="A70" s="301">
        <v>110506</v>
      </c>
      <c r="B70" s="306" t="s">
        <v>767</v>
      </c>
      <c r="C70" s="248">
        <v>200000000</v>
      </c>
      <c r="D70" s="248">
        <v>14736805</v>
      </c>
      <c r="E70" s="213">
        <f t="shared" si="11"/>
        <v>185263195</v>
      </c>
      <c r="F70" s="213">
        <f t="shared" si="12"/>
        <v>0</v>
      </c>
    </row>
    <row r="71" spans="1:6" x14ac:dyDescent="0.2">
      <c r="A71" s="301">
        <v>110507</v>
      </c>
      <c r="B71" s="302" t="s">
        <v>768</v>
      </c>
      <c r="C71" s="248">
        <v>115200000000</v>
      </c>
      <c r="D71" s="248">
        <v>94320784000</v>
      </c>
      <c r="E71" s="213">
        <f t="shared" si="11"/>
        <v>20879216000</v>
      </c>
      <c r="F71" s="213">
        <f t="shared" si="12"/>
        <v>0</v>
      </c>
    </row>
    <row r="72" spans="1:6" x14ac:dyDescent="0.2">
      <c r="A72" s="61">
        <v>120000</v>
      </c>
      <c r="B72" s="62" t="s">
        <v>52</v>
      </c>
      <c r="C72" s="211">
        <f>C73</f>
        <v>13100000000</v>
      </c>
      <c r="D72" s="211">
        <f t="shared" ref="D72:F72" si="13">D73</f>
        <v>14453002159</v>
      </c>
      <c r="E72" s="211">
        <f t="shared" si="13"/>
        <v>323465573</v>
      </c>
      <c r="F72" s="211">
        <f t="shared" si="13"/>
        <v>1676467732</v>
      </c>
    </row>
    <row r="73" spans="1:6" x14ac:dyDescent="0.2">
      <c r="A73" s="55">
        <v>120100</v>
      </c>
      <c r="B73" s="56" t="s">
        <v>3</v>
      </c>
      <c r="C73" s="212">
        <f>SUM(C74:C83)</f>
        <v>13100000000</v>
      </c>
      <c r="D73" s="212">
        <f>SUM(D74:D83)</f>
        <v>14453002159</v>
      </c>
      <c r="E73" s="212">
        <f>SUM(E74:E83)</f>
        <v>323465573</v>
      </c>
      <c r="F73" s="212">
        <f>SUM(F74:F83)</f>
        <v>1676467732</v>
      </c>
    </row>
    <row r="74" spans="1:6" x14ac:dyDescent="0.2">
      <c r="A74" s="301" t="s">
        <v>769</v>
      </c>
      <c r="B74" s="302" t="s">
        <v>770</v>
      </c>
      <c r="C74" s="248">
        <v>100000000</v>
      </c>
      <c r="D74" s="248">
        <v>96000000</v>
      </c>
      <c r="E74" s="213">
        <f t="shared" si="8"/>
        <v>4000000</v>
      </c>
      <c r="F74" s="213">
        <f t="shared" si="3"/>
        <v>0</v>
      </c>
    </row>
    <row r="75" spans="1:6" x14ac:dyDescent="0.2">
      <c r="A75" s="301" t="s">
        <v>771</v>
      </c>
      <c r="B75" s="302" t="s">
        <v>772</v>
      </c>
      <c r="C75" s="250">
        <v>0</v>
      </c>
      <c r="D75" s="250">
        <v>0</v>
      </c>
      <c r="E75" s="213">
        <f t="shared" si="8"/>
        <v>0</v>
      </c>
      <c r="F75" s="213">
        <f t="shared" si="3"/>
        <v>0</v>
      </c>
    </row>
    <row r="76" spans="1:6" x14ac:dyDescent="0.2">
      <c r="A76" s="301">
        <v>120106</v>
      </c>
      <c r="B76" s="302" t="s">
        <v>942</v>
      </c>
      <c r="C76" s="250">
        <v>2000000000</v>
      </c>
      <c r="D76" s="250">
        <v>1947842000</v>
      </c>
      <c r="E76" s="213">
        <f t="shared" si="8"/>
        <v>52158000</v>
      </c>
      <c r="F76" s="213"/>
    </row>
    <row r="77" spans="1:6" x14ac:dyDescent="0.2">
      <c r="A77" s="301" t="s">
        <v>773</v>
      </c>
      <c r="B77" s="302" t="s">
        <v>774</v>
      </c>
      <c r="C77" s="250">
        <v>0</v>
      </c>
      <c r="D77" s="250">
        <v>0</v>
      </c>
      <c r="E77" s="213">
        <f t="shared" si="8"/>
        <v>0</v>
      </c>
      <c r="F77" s="213">
        <f t="shared" si="3"/>
        <v>0</v>
      </c>
    </row>
    <row r="78" spans="1:6" x14ac:dyDescent="0.2">
      <c r="A78" s="301" t="s">
        <v>775</v>
      </c>
      <c r="B78" s="302" t="s">
        <v>776</v>
      </c>
      <c r="C78" s="250">
        <v>1000000000</v>
      </c>
      <c r="D78" s="250">
        <v>732692427</v>
      </c>
      <c r="E78" s="213">
        <f t="shared" si="8"/>
        <v>267307573</v>
      </c>
      <c r="F78" s="213">
        <f t="shared" si="3"/>
        <v>0</v>
      </c>
    </row>
    <row r="79" spans="1:6" x14ac:dyDescent="0.2">
      <c r="A79" s="302" t="s">
        <v>777</v>
      </c>
      <c r="B79" s="302" t="s">
        <v>778</v>
      </c>
      <c r="C79" s="250">
        <v>10000000000</v>
      </c>
      <c r="D79" s="250">
        <v>11676467732</v>
      </c>
      <c r="E79" s="213">
        <f t="shared" si="8"/>
        <v>0</v>
      </c>
      <c r="F79" s="213">
        <f t="shared" si="3"/>
        <v>1676467732</v>
      </c>
    </row>
    <row r="80" spans="1:6" x14ac:dyDescent="0.2">
      <c r="A80" s="301" t="s">
        <v>779</v>
      </c>
      <c r="B80" s="302" t="s">
        <v>780</v>
      </c>
      <c r="C80" s="250">
        <v>0</v>
      </c>
      <c r="D80" s="250">
        <v>0</v>
      </c>
      <c r="E80" s="213">
        <f t="shared" si="8"/>
        <v>0</v>
      </c>
      <c r="F80" s="213">
        <f t="shared" si="3"/>
        <v>0</v>
      </c>
    </row>
    <row r="81" spans="1:6" x14ac:dyDescent="0.2">
      <c r="A81" s="301" t="s">
        <v>781</v>
      </c>
      <c r="B81" s="302" t="s">
        <v>782</v>
      </c>
      <c r="C81" s="248">
        <v>0</v>
      </c>
      <c r="D81" s="248">
        <v>0</v>
      </c>
      <c r="E81" s="213">
        <f t="shared" si="8"/>
        <v>0</v>
      </c>
      <c r="F81" s="213">
        <f t="shared" si="3"/>
        <v>0</v>
      </c>
    </row>
    <row r="82" spans="1:6" x14ac:dyDescent="0.2">
      <c r="A82" s="309" t="s">
        <v>783</v>
      </c>
      <c r="B82" s="310" t="s">
        <v>189</v>
      </c>
      <c r="C82" s="250">
        <v>0</v>
      </c>
      <c r="D82" s="250">
        <v>0</v>
      </c>
      <c r="E82" s="213">
        <f t="shared" si="8"/>
        <v>0</v>
      </c>
      <c r="F82" s="213">
        <f t="shared" si="3"/>
        <v>0</v>
      </c>
    </row>
    <row r="83" spans="1:6" x14ac:dyDescent="0.2">
      <c r="A83" s="58">
        <v>120190</v>
      </c>
      <c r="B83" s="57" t="s">
        <v>47</v>
      </c>
      <c r="C83" s="250">
        <v>0</v>
      </c>
      <c r="D83" s="250">
        <v>0</v>
      </c>
      <c r="E83" s="213">
        <f t="shared" si="8"/>
        <v>0</v>
      </c>
      <c r="F83" s="213">
        <f t="shared" si="3"/>
        <v>0</v>
      </c>
    </row>
    <row r="84" spans="1:6" x14ac:dyDescent="0.2">
      <c r="A84" s="53">
        <v>130000</v>
      </c>
      <c r="B84" s="54" t="s">
        <v>54</v>
      </c>
      <c r="C84" s="211">
        <f>C85+C97</f>
        <v>138500000000</v>
      </c>
      <c r="D84" s="211">
        <f>D85+D97</f>
        <v>127695883682</v>
      </c>
      <c r="E84" s="211">
        <f>E85+E97</f>
        <v>16837474118</v>
      </c>
      <c r="F84" s="211">
        <f>F85+F97</f>
        <v>6033357800</v>
      </c>
    </row>
    <row r="85" spans="1:6" x14ac:dyDescent="0.2">
      <c r="A85" s="55">
        <v>130100</v>
      </c>
      <c r="B85" s="56" t="s">
        <v>55</v>
      </c>
      <c r="C85" s="212">
        <f>SUM(C86:C96)</f>
        <v>43500000000</v>
      </c>
      <c r="D85" s="212">
        <f>SUM(D86:D96)</f>
        <v>31905889698</v>
      </c>
      <c r="E85" s="212">
        <f>SUM(E86:E96)</f>
        <v>11594110302</v>
      </c>
      <c r="F85" s="212">
        <f>SUM(F86:F96)</f>
        <v>0</v>
      </c>
    </row>
    <row r="86" spans="1:6" x14ac:dyDescent="0.2">
      <c r="A86" s="301" t="s">
        <v>784</v>
      </c>
      <c r="B86" s="302" t="s">
        <v>785</v>
      </c>
      <c r="C86" s="248">
        <v>30000000000</v>
      </c>
      <c r="D86" s="248">
        <v>25440898146</v>
      </c>
      <c r="E86" s="213">
        <f t="shared" si="8"/>
        <v>4559101854</v>
      </c>
      <c r="F86" s="213">
        <f t="shared" si="3"/>
        <v>0</v>
      </c>
    </row>
    <row r="87" spans="1:6" x14ac:dyDescent="0.2">
      <c r="A87" s="307" t="s">
        <v>786</v>
      </c>
      <c r="B87" s="308" t="s">
        <v>787</v>
      </c>
      <c r="C87" s="248">
        <v>3000000000</v>
      </c>
      <c r="D87" s="248">
        <v>2163480504</v>
      </c>
      <c r="E87" s="213">
        <f t="shared" si="8"/>
        <v>836519496</v>
      </c>
      <c r="F87" s="213">
        <f t="shared" si="3"/>
        <v>0</v>
      </c>
    </row>
    <row r="88" spans="1:6" x14ac:dyDescent="0.2">
      <c r="A88" s="301" t="s">
        <v>788</v>
      </c>
      <c r="B88" s="302" t="s">
        <v>789</v>
      </c>
      <c r="C88" s="248">
        <v>400000000</v>
      </c>
      <c r="D88" s="248">
        <v>0</v>
      </c>
      <c r="E88" s="213">
        <f t="shared" si="8"/>
        <v>400000000</v>
      </c>
      <c r="F88" s="213">
        <f t="shared" ref="F88:F151" si="14">IF(D88&gt;C88,D88-C88,0)</f>
        <v>0</v>
      </c>
    </row>
    <row r="89" spans="1:6" x14ac:dyDescent="0.2">
      <c r="A89" s="301" t="s">
        <v>790</v>
      </c>
      <c r="B89" s="302" t="s">
        <v>791</v>
      </c>
      <c r="C89" s="248">
        <v>0</v>
      </c>
      <c r="D89" s="248">
        <v>0</v>
      </c>
      <c r="E89" s="213">
        <f t="shared" si="8"/>
        <v>0</v>
      </c>
      <c r="F89" s="213">
        <f t="shared" si="14"/>
        <v>0</v>
      </c>
    </row>
    <row r="90" spans="1:6" x14ac:dyDescent="0.2">
      <c r="A90" s="301" t="s">
        <v>792</v>
      </c>
      <c r="B90" s="302" t="s">
        <v>793</v>
      </c>
      <c r="C90" s="248">
        <v>0</v>
      </c>
      <c r="D90" s="248">
        <v>0</v>
      </c>
      <c r="E90" s="213">
        <f t="shared" si="8"/>
        <v>0</v>
      </c>
      <c r="F90" s="213">
        <f t="shared" si="14"/>
        <v>0</v>
      </c>
    </row>
    <row r="91" spans="1:6" x14ac:dyDescent="0.2">
      <c r="A91" s="301" t="s">
        <v>794</v>
      </c>
      <c r="B91" s="302" t="s">
        <v>795</v>
      </c>
      <c r="C91" s="248">
        <v>100000000</v>
      </c>
      <c r="D91" s="248">
        <v>67011048</v>
      </c>
      <c r="E91" s="213">
        <f t="shared" si="8"/>
        <v>32988952</v>
      </c>
      <c r="F91" s="213">
        <f t="shared" si="14"/>
        <v>0</v>
      </c>
    </row>
    <row r="92" spans="1:6" x14ac:dyDescent="0.2">
      <c r="A92" s="301" t="s">
        <v>796</v>
      </c>
      <c r="B92" s="302" t="s">
        <v>797</v>
      </c>
      <c r="C92" s="248">
        <v>10000000000</v>
      </c>
      <c r="D92" s="248">
        <v>4234500000</v>
      </c>
      <c r="E92" s="213">
        <f t="shared" si="8"/>
        <v>5765500000</v>
      </c>
      <c r="F92" s="213">
        <f t="shared" si="14"/>
        <v>0</v>
      </c>
    </row>
    <row r="93" spans="1:6" x14ac:dyDescent="0.2">
      <c r="A93" s="301" t="s">
        <v>798</v>
      </c>
      <c r="B93" s="302" t="s">
        <v>799</v>
      </c>
      <c r="C93" s="248">
        <v>0</v>
      </c>
      <c r="D93" s="248">
        <v>0</v>
      </c>
      <c r="E93" s="213">
        <f t="shared" si="8"/>
        <v>0</v>
      </c>
      <c r="F93" s="213">
        <f t="shared" si="14"/>
        <v>0</v>
      </c>
    </row>
    <row r="94" spans="1:6" x14ac:dyDescent="0.2">
      <c r="A94" s="301" t="s">
        <v>800</v>
      </c>
      <c r="B94" s="302" t="s">
        <v>801</v>
      </c>
      <c r="C94" s="248">
        <v>0</v>
      </c>
      <c r="D94" s="248">
        <v>0</v>
      </c>
      <c r="E94" s="213">
        <f t="shared" si="8"/>
        <v>0</v>
      </c>
      <c r="F94" s="213">
        <f t="shared" si="14"/>
        <v>0</v>
      </c>
    </row>
    <row r="95" spans="1:6" x14ac:dyDescent="0.2">
      <c r="A95" s="301" t="s">
        <v>802</v>
      </c>
      <c r="B95" s="302" t="s">
        <v>803</v>
      </c>
      <c r="C95" s="248">
        <v>0</v>
      </c>
      <c r="D95" s="248">
        <v>0</v>
      </c>
      <c r="E95" s="213">
        <f t="shared" si="8"/>
        <v>0</v>
      </c>
      <c r="F95" s="213">
        <f t="shared" si="14"/>
        <v>0</v>
      </c>
    </row>
    <row r="96" spans="1:6" x14ac:dyDescent="0.2">
      <c r="A96" s="307" t="s">
        <v>804</v>
      </c>
      <c r="B96" s="308" t="s">
        <v>189</v>
      </c>
      <c r="C96" s="248">
        <v>0</v>
      </c>
      <c r="D96" s="248">
        <v>0</v>
      </c>
      <c r="E96" s="213">
        <f t="shared" si="8"/>
        <v>0</v>
      </c>
      <c r="F96" s="213">
        <f t="shared" si="14"/>
        <v>0</v>
      </c>
    </row>
    <row r="97" spans="1:6" x14ac:dyDescent="0.2">
      <c r="A97" s="55">
        <v>130200</v>
      </c>
      <c r="B97" s="56" t="s">
        <v>56</v>
      </c>
      <c r="C97" s="212">
        <f>SUM(C98:C100)</f>
        <v>95000000000</v>
      </c>
      <c r="D97" s="212">
        <f>SUM(D98:D100)</f>
        <v>95789993984</v>
      </c>
      <c r="E97" s="212">
        <f>SUM(E98:E100)</f>
        <v>5243363816</v>
      </c>
      <c r="F97" s="212">
        <f>SUM(F98:F100)</f>
        <v>6033357800</v>
      </c>
    </row>
    <row r="98" spans="1:6" ht="24" customHeight="1" x14ac:dyDescent="0.2">
      <c r="A98" s="57">
        <v>130203</v>
      </c>
      <c r="B98" s="57" t="s">
        <v>57</v>
      </c>
      <c r="C98" s="248">
        <v>60000000000</v>
      </c>
      <c r="D98" s="248">
        <v>66033357800</v>
      </c>
      <c r="E98" s="213">
        <f t="shared" si="8"/>
        <v>0</v>
      </c>
      <c r="F98" s="213">
        <f t="shared" si="14"/>
        <v>6033357800</v>
      </c>
    </row>
    <row r="99" spans="1:6" x14ac:dyDescent="0.2">
      <c r="A99" s="57">
        <v>130204</v>
      </c>
      <c r="B99" s="308" t="s">
        <v>805</v>
      </c>
      <c r="C99" s="248">
        <v>35000000000</v>
      </c>
      <c r="D99" s="248">
        <v>29756636184</v>
      </c>
      <c r="E99" s="213">
        <f t="shared" si="8"/>
        <v>5243363816</v>
      </c>
      <c r="F99" s="213">
        <f t="shared" si="14"/>
        <v>0</v>
      </c>
    </row>
    <row r="100" spans="1:6" x14ac:dyDescent="0.2">
      <c r="A100" s="57">
        <v>130290</v>
      </c>
      <c r="B100" s="57" t="s">
        <v>47</v>
      </c>
      <c r="C100" s="248">
        <v>0</v>
      </c>
      <c r="D100" s="248">
        <v>0</v>
      </c>
      <c r="E100" s="213">
        <f t="shared" si="8"/>
        <v>0</v>
      </c>
      <c r="F100" s="213">
        <f t="shared" si="14"/>
        <v>0</v>
      </c>
    </row>
    <row r="101" spans="1:6" x14ac:dyDescent="0.2">
      <c r="A101" s="53">
        <v>140000</v>
      </c>
      <c r="B101" s="54" t="s">
        <v>58</v>
      </c>
      <c r="C101" s="211">
        <f>C102+C113</f>
        <v>54600000000</v>
      </c>
      <c r="D101" s="211">
        <f t="shared" ref="D101:F101" si="15">D102+D113</f>
        <v>61249664267</v>
      </c>
      <c r="E101" s="211">
        <f t="shared" si="15"/>
        <v>6213057000</v>
      </c>
      <c r="F101" s="211">
        <f t="shared" si="15"/>
        <v>12862721267</v>
      </c>
    </row>
    <row r="102" spans="1:6" x14ac:dyDescent="0.2">
      <c r="A102" s="55">
        <v>140100</v>
      </c>
      <c r="B102" s="56" t="s">
        <v>59</v>
      </c>
      <c r="C102" s="212">
        <f>SUM(C103:C112)</f>
        <v>16600000000</v>
      </c>
      <c r="D102" s="212">
        <f t="shared" ref="D102:F102" si="16">SUM(D103:D112)</f>
        <v>12456509112</v>
      </c>
      <c r="E102" s="212">
        <f t="shared" si="16"/>
        <v>5213057000</v>
      </c>
      <c r="F102" s="212">
        <f t="shared" si="16"/>
        <v>1069566112</v>
      </c>
    </row>
    <row r="103" spans="1:6" x14ac:dyDescent="0.2">
      <c r="A103" s="305" t="s">
        <v>806</v>
      </c>
      <c r="B103" s="306" t="s">
        <v>807</v>
      </c>
      <c r="C103" s="248">
        <v>50000000</v>
      </c>
      <c r="D103" s="248">
        <v>6000000</v>
      </c>
      <c r="E103" s="213">
        <f t="shared" si="8"/>
        <v>44000000</v>
      </c>
      <c r="F103" s="213">
        <f t="shared" si="14"/>
        <v>0</v>
      </c>
    </row>
    <row r="104" spans="1:6" x14ac:dyDescent="0.2">
      <c r="A104" s="305">
        <v>140102</v>
      </c>
      <c r="B104" s="306" t="s">
        <v>943</v>
      </c>
      <c r="C104" s="248">
        <v>3500000000</v>
      </c>
      <c r="D104" s="248">
        <v>3371943000</v>
      </c>
      <c r="E104" s="213">
        <f t="shared" si="8"/>
        <v>128057000</v>
      </c>
      <c r="F104" s="213"/>
    </row>
    <row r="105" spans="1:6" x14ac:dyDescent="0.2">
      <c r="A105" s="301" t="s">
        <v>808</v>
      </c>
      <c r="B105" s="302" t="s">
        <v>809</v>
      </c>
      <c r="C105" s="248">
        <v>5000000000</v>
      </c>
      <c r="D105" s="248">
        <v>9000000</v>
      </c>
      <c r="E105" s="213">
        <f t="shared" si="8"/>
        <v>4991000000</v>
      </c>
      <c r="F105" s="213">
        <f t="shared" si="14"/>
        <v>0</v>
      </c>
    </row>
    <row r="106" spans="1:6" x14ac:dyDescent="0.2">
      <c r="A106" s="301" t="s">
        <v>810</v>
      </c>
      <c r="B106" s="302" t="s">
        <v>811</v>
      </c>
      <c r="C106" s="248">
        <v>50000000</v>
      </c>
      <c r="D106" s="248">
        <v>0</v>
      </c>
      <c r="E106" s="213">
        <f t="shared" si="8"/>
        <v>50000000</v>
      </c>
      <c r="F106" s="213">
        <f t="shared" si="14"/>
        <v>0</v>
      </c>
    </row>
    <row r="107" spans="1:6" x14ac:dyDescent="0.2">
      <c r="A107" s="301" t="s">
        <v>812</v>
      </c>
      <c r="B107" s="302" t="s">
        <v>813</v>
      </c>
      <c r="C107" s="248">
        <v>0</v>
      </c>
      <c r="D107" s="248">
        <v>0</v>
      </c>
      <c r="E107" s="213">
        <f t="shared" ref="E107" si="17">IF(C107&gt;D107,C107-D107,0)</f>
        <v>0</v>
      </c>
      <c r="F107" s="213">
        <f t="shared" si="14"/>
        <v>0</v>
      </c>
    </row>
    <row r="108" spans="1:6" x14ac:dyDescent="0.2">
      <c r="A108" s="301" t="s">
        <v>814</v>
      </c>
      <c r="B108" s="302" t="s">
        <v>60</v>
      </c>
      <c r="C108" s="248">
        <v>0</v>
      </c>
      <c r="D108" s="248">
        <v>0</v>
      </c>
      <c r="E108" s="213">
        <f t="shared" ref="E108:E169" si="18">IF(C108&gt;D108,C108-D108,0)</f>
        <v>0</v>
      </c>
      <c r="F108" s="213">
        <f t="shared" si="14"/>
        <v>0</v>
      </c>
    </row>
    <row r="109" spans="1:6" x14ac:dyDescent="0.2">
      <c r="A109" s="301" t="s">
        <v>815</v>
      </c>
      <c r="B109" s="302" t="s">
        <v>816</v>
      </c>
      <c r="C109" s="248">
        <v>0</v>
      </c>
      <c r="D109" s="248">
        <v>0</v>
      </c>
      <c r="E109" s="213">
        <f t="shared" si="18"/>
        <v>0</v>
      </c>
      <c r="F109" s="213">
        <f t="shared" si="14"/>
        <v>0</v>
      </c>
    </row>
    <row r="110" spans="1:6" x14ac:dyDescent="0.2">
      <c r="A110" s="301" t="s">
        <v>817</v>
      </c>
      <c r="B110" s="302" t="s">
        <v>818</v>
      </c>
      <c r="C110" s="248">
        <v>0</v>
      </c>
      <c r="D110" s="248">
        <v>0</v>
      </c>
      <c r="E110" s="213">
        <f t="shared" si="18"/>
        <v>0</v>
      </c>
      <c r="F110" s="213">
        <f t="shared" si="14"/>
        <v>0</v>
      </c>
    </row>
    <row r="111" spans="1:6" x14ac:dyDescent="0.2">
      <c r="A111" s="301" t="s">
        <v>819</v>
      </c>
      <c r="B111" s="302" t="s">
        <v>820</v>
      </c>
      <c r="C111" s="248">
        <v>0</v>
      </c>
      <c r="D111" s="248">
        <v>0</v>
      </c>
      <c r="E111" s="213">
        <f t="shared" si="18"/>
        <v>0</v>
      </c>
      <c r="F111" s="213">
        <f t="shared" si="14"/>
        <v>0</v>
      </c>
    </row>
    <row r="112" spans="1:6" x14ac:dyDescent="0.2">
      <c r="A112" s="307" t="s">
        <v>821</v>
      </c>
      <c r="B112" s="308" t="s">
        <v>944</v>
      </c>
      <c r="C112" s="248">
        <v>8000000000</v>
      </c>
      <c r="D112" s="248">
        <v>9069566112</v>
      </c>
      <c r="E112" s="213">
        <f t="shared" si="18"/>
        <v>0</v>
      </c>
      <c r="F112" s="213">
        <f t="shared" si="14"/>
        <v>1069566112</v>
      </c>
    </row>
    <row r="113" spans="1:6" x14ac:dyDescent="0.2">
      <c r="A113" s="55">
        <v>140200</v>
      </c>
      <c r="B113" s="56" t="s">
        <v>61</v>
      </c>
      <c r="C113" s="212">
        <f>SUM(C114:C117)</f>
        <v>38000000000</v>
      </c>
      <c r="D113" s="212">
        <f t="shared" ref="D113:F113" si="19">SUM(D114:D117)</f>
        <v>48793155155</v>
      </c>
      <c r="E113" s="212">
        <f t="shared" si="19"/>
        <v>1000000000</v>
      </c>
      <c r="F113" s="212">
        <f t="shared" si="19"/>
        <v>11793155155</v>
      </c>
    </row>
    <row r="114" spans="1:6" x14ac:dyDescent="0.2">
      <c r="A114" s="307" t="s">
        <v>822</v>
      </c>
      <c r="B114" s="308" t="s">
        <v>62</v>
      </c>
      <c r="C114" s="248">
        <v>30000000000</v>
      </c>
      <c r="D114" s="248">
        <v>40018262913</v>
      </c>
      <c r="E114" s="213">
        <f t="shared" si="18"/>
        <v>0</v>
      </c>
      <c r="F114" s="213">
        <f t="shared" si="14"/>
        <v>10018262913</v>
      </c>
    </row>
    <row r="115" spans="1:6" x14ac:dyDescent="0.2">
      <c r="A115" s="307" t="s">
        <v>823</v>
      </c>
      <c r="B115" s="308" t="s">
        <v>824</v>
      </c>
      <c r="C115" s="248">
        <v>0</v>
      </c>
      <c r="D115" s="248">
        <v>0</v>
      </c>
      <c r="E115" s="213">
        <f t="shared" si="18"/>
        <v>0</v>
      </c>
      <c r="F115" s="213">
        <f t="shared" si="14"/>
        <v>0</v>
      </c>
    </row>
    <row r="116" spans="1:6" x14ac:dyDescent="0.2">
      <c r="A116" s="307" t="s">
        <v>825</v>
      </c>
      <c r="B116" s="308" t="s">
        <v>826</v>
      </c>
      <c r="C116" s="248">
        <v>1000000000</v>
      </c>
      <c r="D116" s="248">
        <v>0</v>
      </c>
      <c r="E116" s="213">
        <f t="shared" si="18"/>
        <v>1000000000</v>
      </c>
      <c r="F116" s="213">
        <f t="shared" si="14"/>
        <v>0</v>
      </c>
    </row>
    <row r="117" spans="1:6" x14ac:dyDescent="0.2">
      <c r="A117" s="57">
        <v>140290</v>
      </c>
      <c r="B117" s="57" t="s">
        <v>945</v>
      </c>
      <c r="C117" s="248">
        <v>7000000000</v>
      </c>
      <c r="D117" s="248">
        <v>8774892242</v>
      </c>
      <c r="E117" s="213">
        <f t="shared" si="18"/>
        <v>0</v>
      </c>
      <c r="F117" s="213">
        <f t="shared" si="14"/>
        <v>1774892242</v>
      </c>
    </row>
    <row r="118" spans="1:6" x14ac:dyDescent="0.2">
      <c r="A118" s="53">
        <v>150000</v>
      </c>
      <c r="B118" s="54" t="s">
        <v>63</v>
      </c>
      <c r="C118" s="211">
        <f>C119</f>
        <v>21000000000</v>
      </c>
      <c r="D118" s="211">
        <f t="shared" ref="D118:F118" si="20">D119</f>
        <v>20219737350</v>
      </c>
      <c r="E118" s="211">
        <f t="shared" si="20"/>
        <v>780262650</v>
      </c>
      <c r="F118" s="211">
        <f t="shared" si="20"/>
        <v>0</v>
      </c>
    </row>
    <row r="119" spans="1:6" x14ac:dyDescent="0.2">
      <c r="A119" s="55">
        <v>150100</v>
      </c>
      <c r="B119" s="56" t="s">
        <v>64</v>
      </c>
      <c r="C119" s="212">
        <f>SUM(C120:C124)</f>
        <v>21000000000</v>
      </c>
      <c r="D119" s="212">
        <f>SUM(D120:D124)</f>
        <v>20219737350</v>
      </c>
      <c r="E119" s="212">
        <f>SUM(E120:E124)</f>
        <v>780262650</v>
      </c>
      <c r="F119" s="212">
        <f>SUM(F120:F124)</f>
        <v>0</v>
      </c>
    </row>
    <row r="120" spans="1:6" x14ac:dyDescent="0.2">
      <c r="A120" s="57">
        <v>150101</v>
      </c>
      <c r="B120" s="57" t="s">
        <v>65</v>
      </c>
      <c r="C120" s="248">
        <v>0</v>
      </c>
      <c r="D120" s="248">
        <v>0</v>
      </c>
      <c r="E120" s="213">
        <f t="shared" si="18"/>
        <v>0</v>
      </c>
      <c r="F120" s="213">
        <f t="shared" si="14"/>
        <v>0</v>
      </c>
    </row>
    <row r="121" spans="1:6" x14ac:dyDescent="0.2">
      <c r="A121" s="57">
        <v>150104</v>
      </c>
      <c r="B121" s="57" t="s">
        <v>66</v>
      </c>
      <c r="C121" s="248">
        <v>0</v>
      </c>
      <c r="D121" s="248">
        <v>0</v>
      </c>
      <c r="E121" s="213">
        <f t="shared" si="18"/>
        <v>0</v>
      </c>
      <c r="F121" s="213">
        <f t="shared" si="14"/>
        <v>0</v>
      </c>
    </row>
    <row r="122" spans="1:6" x14ac:dyDescent="0.2">
      <c r="A122" s="60">
        <v>150106</v>
      </c>
      <c r="B122" s="60" t="s">
        <v>948</v>
      </c>
      <c r="C122" s="248">
        <v>21000000000</v>
      </c>
      <c r="D122" s="248">
        <v>20219737350</v>
      </c>
      <c r="E122" s="213">
        <f t="shared" si="18"/>
        <v>780262650</v>
      </c>
      <c r="F122" s="213"/>
    </row>
    <row r="123" spans="1:6" x14ac:dyDescent="0.2">
      <c r="A123" s="307" t="s">
        <v>827</v>
      </c>
      <c r="B123" s="308" t="s">
        <v>633</v>
      </c>
      <c r="C123" s="248">
        <v>0</v>
      </c>
      <c r="D123" s="248">
        <v>0</v>
      </c>
      <c r="E123" s="213">
        <f t="shared" si="18"/>
        <v>0</v>
      </c>
      <c r="F123" s="213">
        <f t="shared" si="14"/>
        <v>0</v>
      </c>
    </row>
    <row r="124" spans="1:6" x14ac:dyDescent="0.2">
      <c r="A124" s="57">
        <v>150190</v>
      </c>
      <c r="B124" s="57" t="s">
        <v>47</v>
      </c>
      <c r="C124" s="248">
        <v>0</v>
      </c>
      <c r="D124" s="248">
        <v>0</v>
      </c>
      <c r="E124" s="213">
        <f t="shared" si="18"/>
        <v>0</v>
      </c>
      <c r="F124" s="213">
        <f t="shared" si="14"/>
        <v>0</v>
      </c>
    </row>
    <row r="125" spans="1:6" x14ac:dyDescent="0.2">
      <c r="A125" s="53">
        <v>160000</v>
      </c>
      <c r="B125" s="54" t="s">
        <v>67</v>
      </c>
      <c r="C125" s="211">
        <f>C126+C131</f>
        <v>828150000000</v>
      </c>
      <c r="D125" s="211">
        <f t="shared" ref="D125:F125" si="21">D126+D131</f>
        <v>903589021176</v>
      </c>
      <c r="E125" s="211">
        <f t="shared" si="21"/>
        <v>4243697455</v>
      </c>
      <c r="F125" s="211">
        <f t="shared" si="21"/>
        <v>79682718631</v>
      </c>
    </row>
    <row r="126" spans="1:6" x14ac:dyDescent="0.2">
      <c r="A126" s="55">
        <v>160100</v>
      </c>
      <c r="B126" s="56" t="s">
        <v>68</v>
      </c>
      <c r="C126" s="212">
        <f>SUM(C127:C130)</f>
        <v>0</v>
      </c>
      <c r="D126" s="212">
        <f t="shared" ref="D126:F126" si="22">SUM(D127:D130)</f>
        <v>0</v>
      </c>
      <c r="E126" s="212">
        <f t="shared" si="22"/>
        <v>0</v>
      </c>
      <c r="F126" s="212">
        <f t="shared" si="22"/>
        <v>0</v>
      </c>
    </row>
    <row r="127" spans="1:6" x14ac:dyDescent="0.2">
      <c r="A127" s="57">
        <v>160101</v>
      </c>
      <c r="B127" s="57" t="s">
        <v>69</v>
      </c>
      <c r="C127" s="248">
        <v>0</v>
      </c>
      <c r="D127" s="248">
        <v>0</v>
      </c>
      <c r="E127" s="213">
        <f t="shared" si="18"/>
        <v>0</v>
      </c>
      <c r="F127" s="213">
        <f t="shared" si="14"/>
        <v>0</v>
      </c>
    </row>
    <row r="128" spans="1:6" x14ac:dyDescent="0.2">
      <c r="A128" s="57">
        <v>160102</v>
      </c>
      <c r="B128" s="57" t="s">
        <v>70</v>
      </c>
      <c r="C128" s="248">
        <v>0</v>
      </c>
      <c r="D128" s="248">
        <v>0</v>
      </c>
      <c r="E128" s="213">
        <f t="shared" si="18"/>
        <v>0</v>
      </c>
      <c r="F128" s="213">
        <f t="shared" si="14"/>
        <v>0</v>
      </c>
    </row>
    <row r="129" spans="1:6" x14ac:dyDescent="0.2">
      <c r="A129" s="57">
        <v>160103</v>
      </c>
      <c r="B129" s="57" t="s">
        <v>71</v>
      </c>
      <c r="C129" s="248">
        <v>0</v>
      </c>
      <c r="D129" s="248">
        <v>0</v>
      </c>
      <c r="E129" s="213">
        <f t="shared" si="18"/>
        <v>0</v>
      </c>
      <c r="F129" s="213">
        <f t="shared" si="14"/>
        <v>0</v>
      </c>
    </row>
    <row r="130" spans="1:6" x14ac:dyDescent="0.2">
      <c r="A130" s="57">
        <v>160190</v>
      </c>
      <c r="B130" s="57" t="s">
        <v>47</v>
      </c>
      <c r="C130" s="248">
        <v>0</v>
      </c>
      <c r="D130" s="248">
        <v>0</v>
      </c>
      <c r="E130" s="213">
        <f t="shared" si="18"/>
        <v>0</v>
      </c>
      <c r="F130" s="213">
        <f t="shared" si="14"/>
        <v>0</v>
      </c>
    </row>
    <row r="131" spans="1:6" x14ac:dyDescent="0.2">
      <c r="A131" s="55">
        <v>160200</v>
      </c>
      <c r="B131" s="56" t="s">
        <v>72</v>
      </c>
      <c r="C131" s="212">
        <f>SUM(C132:C141)</f>
        <v>828150000000</v>
      </c>
      <c r="D131" s="212">
        <f>SUM(D132:D141)</f>
        <v>903589021176</v>
      </c>
      <c r="E131" s="212">
        <f>SUM(E132:E141)</f>
        <v>4243697455</v>
      </c>
      <c r="F131" s="212">
        <f>SUM(F132:F141)</f>
        <v>79682718631</v>
      </c>
    </row>
    <row r="132" spans="1:6" x14ac:dyDescent="0.2">
      <c r="A132" s="307" t="s">
        <v>828</v>
      </c>
      <c r="B132" s="308" t="s">
        <v>73</v>
      </c>
      <c r="C132" s="248">
        <v>0</v>
      </c>
      <c r="D132" s="248">
        <v>0</v>
      </c>
      <c r="E132" s="213">
        <f t="shared" si="18"/>
        <v>0</v>
      </c>
      <c r="F132" s="213">
        <f t="shared" si="14"/>
        <v>0</v>
      </c>
    </row>
    <row r="133" spans="1:6" x14ac:dyDescent="0.2">
      <c r="A133" s="307" t="s">
        <v>829</v>
      </c>
      <c r="B133" s="308" t="s">
        <v>74</v>
      </c>
      <c r="C133" s="248">
        <v>1000000000</v>
      </c>
      <c r="D133" s="248">
        <v>0</v>
      </c>
      <c r="E133" s="213">
        <f t="shared" si="18"/>
        <v>1000000000</v>
      </c>
      <c r="F133" s="213">
        <f t="shared" si="14"/>
        <v>0</v>
      </c>
    </row>
    <row r="134" spans="1:6" x14ac:dyDescent="0.2">
      <c r="A134" s="307" t="s">
        <v>830</v>
      </c>
      <c r="B134" s="308" t="s">
        <v>831</v>
      </c>
      <c r="C134" s="248">
        <v>0</v>
      </c>
      <c r="D134" s="248">
        <v>0</v>
      </c>
      <c r="E134" s="213">
        <f t="shared" si="18"/>
        <v>0</v>
      </c>
      <c r="F134" s="213">
        <f t="shared" si="14"/>
        <v>0</v>
      </c>
    </row>
    <row r="135" spans="1:6" x14ac:dyDescent="0.2">
      <c r="A135" s="307" t="s">
        <v>832</v>
      </c>
      <c r="B135" s="308" t="s">
        <v>833</v>
      </c>
      <c r="C135" s="248">
        <v>200000000</v>
      </c>
      <c r="D135" s="248">
        <v>12923195</v>
      </c>
      <c r="E135" s="213">
        <f t="shared" si="18"/>
        <v>187076805</v>
      </c>
      <c r="F135" s="213">
        <f t="shared" si="14"/>
        <v>0</v>
      </c>
    </row>
    <row r="136" spans="1:6" x14ac:dyDescent="0.2">
      <c r="A136" s="307" t="s">
        <v>834</v>
      </c>
      <c r="B136" s="308" t="s">
        <v>835</v>
      </c>
      <c r="C136" s="248">
        <v>240000000000</v>
      </c>
      <c r="D136" s="248">
        <v>318580490030</v>
      </c>
      <c r="E136" s="213">
        <f t="shared" si="18"/>
        <v>0</v>
      </c>
      <c r="F136" s="213">
        <f t="shared" si="14"/>
        <v>78580490030</v>
      </c>
    </row>
    <row r="137" spans="1:6" x14ac:dyDescent="0.2">
      <c r="A137" s="307" t="s">
        <v>836</v>
      </c>
      <c r="B137" s="308" t="s">
        <v>837</v>
      </c>
      <c r="C137" s="248">
        <v>500000000</v>
      </c>
      <c r="D137" s="248">
        <v>164000000</v>
      </c>
      <c r="E137" s="213">
        <f t="shared" si="18"/>
        <v>336000000</v>
      </c>
      <c r="F137" s="213">
        <f t="shared" si="14"/>
        <v>0</v>
      </c>
    </row>
    <row r="138" spans="1:6" x14ac:dyDescent="0.2">
      <c r="A138" s="307" t="s">
        <v>838</v>
      </c>
      <c r="B138" s="302" t="s">
        <v>839</v>
      </c>
      <c r="C138" s="248">
        <v>557450000000</v>
      </c>
      <c r="D138" s="248">
        <v>558499315601</v>
      </c>
      <c r="E138" s="213">
        <f t="shared" si="18"/>
        <v>0</v>
      </c>
      <c r="F138" s="213">
        <f t="shared" si="14"/>
        <v>1049315601</v>
      </c>
    </row>
    <row r="139" spans="1:6" x14ac:dyDescent="0.2">
      <c r="A139" s="307" t="s">
        <v>840</v>
      </c>
      <c r="B139" s="308" t="s">
        <v>946</v>
      </c>
      <c r="C139" s="248">
        <v>25000000000</v>
      </c>
      <c r="D139" s="248">
        <v>25052913000</v>
      </c>
      <c r="E139" s="213">
        <f t="shared" si="18"/>
        <v>0</v>
      </c>
      <c r="F139" s="213">
        <f t="shared" si="14"/>
        <v>52913000</v>
      </c>
    </row>
    <row r="140" spans="1:6" x14ac:dyDescent="0.2">
      <c r="A140" s="309">
        <v>160214</v>
      </c>
      <c r="B140" s="310" t="s">
        <v>947</v>
      </c>
      <c r="C140" s="248">
        <v>1000000000</v>
      </c>
      <c r="D140" s="248">
        <v>950900000</v>
      </c>
      <c r="E140" s="213">
        <f t="shared" si="18"/>
        <v>49100000</v>
      </c>
      <c r="F140" s="213">
        <f t="shared" si="14"/>
        <v>0</v>
      </c>
    </row>
    <row r="141" spans="1:6" x14ac:dyDescent="0.2">
      <c r="A141" s="309" t="s">
        <v>841</v>
      </c>
      <c r="B141" s="310" t="s">
        <v>189</v>
      </c>
      <c r="C141" s="248">
        <v>3000000000</v>
      </c>
      <c r="D141" s="248">
        <v>328479350</v>
      </c>
      <c r="E141" s="213">
        <f t="shared" si="18"/>
        <v>2671520650</v>
      </c>
      <c r="F141" s="213">
        <f t="shared" si="14"/>
        <v>0</v>
      </c>
    </row>
    <row r="142" spans="1:6" ht="18.75" x14ac:dyDescent="0.2">
      <c r="A142" s="395" t="s">
        <v>75</v>
      </c>
      <c r="B142" s="396"/>
      <c r="C142" s="214">
        <f>C125+C118+C101+C84+C72+C4</f>
        <v>2664500000000</v>
      </c>
      <c r="D142" s="214">
        <f>D125+D118+D101+D84+D72+D4</f>
        <v>2784086798164</v>
      </c>
      <c r="E142" s="214">
        <f>E125+E118+E101+E84+E72+E4</f>
        <v>94500936849</v>
      </c>
      <c r="F142" s="214">
        <f>F125+F118+F101+F84+F72+F4</f>
        <v>213962493590</v>
      </c>
    </row>
    <row r="143" spans="1:6" ht="18.75" x14ac:dyDescent="0.2">
      <c r="A143" s="52">
        <v>200000</v>
      </c>
      <c r="B143" s="136" t="s">
        <v>76</v>
      </c>
      <c r="C143" s="214"/>
      <c r="D143" s="214"/>
      <c r="E143" s="214"/>
      <c r="F143" s="214"/>
    </row>
    <row r="144" spans="1:6" x14ac:dyDescent="0.2">
      <c r="A144" s="63">
        <v>210000</v>
      </c>
      <c r="B144" s="56" t="s">
        <v>340</v>
      </c>
      <c r="C144" s="215">
        <f>SUM(C145)</f>
        <v>4000000000</v>
      </c>
      <c r="D144" s="215">
        <f t="shared" ref="D144:F144" si="23">SUM(D145)</f>
        <v>2000000000</v>
      </c>
      <c r="E144" s="215">
        <f t="shared" si="23"/>
        <v>2000000000</v>
      </c>
      <c r="F144" s="215">
        <f t="shared" si="23"/>
        <v>0</v>
      </c>
    </row>
    <row r="145" spans="1:6" x14ac:dyDescent="0.2">
      <c r="A145" s="59">
        <v>210100</v>
      </c>
      <c r="B145" s="57" t="s">
        <v>436</v>
      </c>
      <c r="C145" s="248">
        <v>4000000000</v>
      </c>
      <c r="D145" s="248">
        <v>2000000000</v>
      </c>
      <c r="E145" s="213">
        <f t="shared" si="18"/>
        <v>2000000000</v>
      </c>
      <c r="F145" s="213">
        <f t="shared" si="14"/>
        <v>0</v>
      </c>
    </row>
    <row r="146" spans="1:6" x14ac:dyDescent="0.2">
      <c r="A146" s="55">
        <v>220000</v>
      </c>
      <c r="B146" s="56" t="s">
        <v>77</v>
      </c>
      <c r="C146" s="212">
        <f>SUM(C147)</f>
        <v>30000000000</v>
      </c>
      <c r="D146" s="212">
        <f t="shared" ref="D146:F146" si="24">SUM(D147)</f>
        <v>24612290000</v>
      </c>
      <c r="E146" s="212">
        <f t="shared" si="24"/>
        <v>5387710000</v>
      </c>
      <c r="F146" s="212">
        <f t="shared" si="24"/>
        <v>0</v>
      </c>
    </row>
    <row r="147" spans="1:6" x14ac:dyDescent="0.2">
      <c r="A147" s="59">
        <v>220100</v>
      </c>
      <c r="B147" s="57" t="s">
        <v>77</v>
      </c>
      <c r="C147" s="249">
        <v>30000000000</v>
      </c>
      <c r="D147" s="249">
        <v>24612290000</v>
      </c>
      <c r="E147" s="213">
        <f t="shared" si="18"/>
        <v>5387710000</v>
      </c>
      <c r="F147" s="213">
        <f t="shared" si="14"/>
        <v>0</v>
      </c>
    </row>
    <row r="148" spans="1:6" x14ac:dyDescent="0.2">
      <c r="A148" s="55">
        <v>230000</v>
      </c>
      <c r="B148" s="56" t="s">
        <v>78</v>
      </c>
      <c r="C148" s="212">
        <f>SUM(C149)</f>
        <v>1500000000</v>
      </c>
      <c r="D148" s="212">
        <f t="shared" ref="D148:F148" si="25">SUM(D149)</f>
        <v>1034395950</v>
      </c>
      <c r="E148" s="212">
        <f t="shared" si="25"/>
        <v>465604050</v>
      </c>
      <c r="F148" s="212">
        <f t="shared" si="25"/>
        <v>0</v>
      </c>
    </row>
    <row r="149" spans="1:6" x14ac:dyDescent="0.2">
      <c r="A149" s="59">
        <v>230100</v>
      </c>
      <c r="B149" s="57" t="s">
        <v>78</v>
      </c>
      <c r="C149" s="249">
        <v>1500000000</v>
      </c>
      <c r="D149" s="249">
        <v>1034395950</v>
      </c>
      <c r="E149" s="213">
        <f t="shared" si="18"/>
        <v>465604050</v>
      </c>
      <c r="F149" s="213">
        <f t="shared" si="14"/>
        <v>0</v>
      </c>
    </row>
    <row r="150" spans="1:6" x14ac:dyDescent="0.2">
      <c r="A150" s="55">
        <v>240000</v>
      </c>
      <c r="B150" s="56" t="s">
        <v>79</v>
      </c>
      <c r="C150" s="212">
        <f>SUM(C151)</f>
        <v>0</v>
      </c>
      <c r="D150" s="212">
        <f t="shared" ref="D150:F150" si="26">SUM(D151)</f>
        <v>0</v>
      </c>
      <c r="E150" s="212">
        <f t="shared" si="26"/>
        <v>0</v>
      </c>
      <c r="F150" s="212">
        <f t="shared" si="26"/>
        <v>0</v>
      </c>
    </row>
    <row r="151" spans="1:6" x14ac:dyDescent="0.2">
      <c r="A151" s="59">
        <v>240100</v>
      </c>
      <c r="B151" s="57" t="s">
        <v>79</v>
      </c>
      <c r="C151" s="249">
        <v>0</v>
      </c>
      <c r="D151" s="249">
        <v>0</v>
      </c>
      <c r="E151" s="213">
        <f t="shared" si="18"/>
        <v>0</v>
      </c>
      <c r="F151" s="213">
        <f t="shared" si="14"/>
        <v>0</v>
      </c>
    </row>
    <row r="152" spans="1:6" x14ac:dyDescent="0.2">
      <c r="A152" s="55">
        <v>250000</v>
      </c>
      <c r="B152" s="56" t="s">
        <v>80</v>
      </c>
      <c r="C152" s="212">
        <f>SUM(C153)</f>
        <v>0</v>
      </c>
      <c r="D152" s="212">
        <f t="shared" ref="D152:F152" si="27">SUM(D153)</f>
        <v>0</v>
      </c>
      <c r="E152" s="212">
        <f t="shared" si="27"/>
        <v>0</v>
      </c>
      <c r="F152" s="212">
        <f t="shared" si="27"/>
        <v>0</v>
      </c>
    </row>
    <row r="153" spans="1:6" x14ac:dyDescent="0.2">
      <c r="A153" s="59">
        <v>250100</v>
      </c>
      <c r="B153" s="57" t="s">
        <v>80</v>
      </c>
      <c r="C153" s="249">
        <v>0</v>
      </c>
      <c r="D153" s="249">
        <v>0</v>
      </c>
      <c r="E153" s="213">
        <f t="shared" si="18"/>
        <v>0</v>
      </c>
      <c r="F153" s="213">
        <f t="shared" ref="F153:F169" si="28">IF(D153&gt;C153,D153-C153,0)</f>
        <v>0</v>
      </c>
    </row>
    <row r="154" spans="1:6" x14ac:dyDescent="0.2">
      <c r="A154" s="55">
        <v>290000</v>
      </c>
      <c r="B154" s="56" t="s">
        <v>47</v>
      </c>
      <c r="C154" s="212">
        <f>SUM(C156)</f>
        <v>0</v>
      </c>
      <c r="D154" s="212">
        <f t="shared" ref="D154:F154" si="29">SUM(D156)</f>
        <v>0</v>
      </c>
      <c r="E154" s="212">
        <f t="shared" si="29"/>
        <v>0</v>
      </c>
      <c r="F154" s="212">
        <f t="shared" si="29"/>
        <v>0</v>
      </c>
    </row>
    <row r="155" spans="1:6" x14ac:dyDescent="0.2">
      <c r="A155" s="307" t="s">
        <v>842</v>
      </c>
      <c r="B155" s="308" t="s">
        <v>843</v>
      </c>
      <c r="C155" s="248">
        <v>0</v>
      </c>
      <c r="D155" s="248">
        <v>0</v>
      </c>
      <c r="E155" s="213">
        <f t="shared" si="18"/>
        <v>0</v>
      </c>
      <c r="F155" s="213">
        <f t="shared" si="28"/>
        <v>0</v>
      </c>
    </row>
    <row r="156" spans="1:6" x14ac:dyDescent="0.2">
      <c r="A156" s="307" t="s">
        <v>844</v>
      </c>
      <c r="B156" s="308" t="s">
        <v>189</v>
      </c>
      <c r="C156" s="248">
        <v>0</v>
      </c>
      <c r="D156" s="248">
        <v>0</v>
      </c>
      <c r="E156" s="213">
        <f t="shared" si="18"/>
        <v>0</v>
      </c>
      <c r="F156" s="213">
        <f t="shared" si="28"/>
        <v>0</v>
      </c>
    </row>
    <row r="157" spans="1:6" ht="18.75" x14ac:dyDescent="0.2">
      <c r="A157" s="395" t="s">
        <v>81</v>
      </c>
      <c r="B157" s="396"/>
      <c r="C157" s="214">
        <f>C154+C152+C150+C148+C146+C144</f>
        <v>35500000000</v>
      </c>
      <c r="D157" s="214">
        <f t="shared" ref="D157:F157" si="30">D154+D152+D150+D148+D146+D144</f>
        <v>27646685950</v>
      </c>
      <c r="E157" s="214">
        <f t="shared" si="30"/>
        <v>7853314050</v>
      </c>
      <c r="F157" s="214">
        <f t="shared" si="30"/>
        <v>0</v>
      </c>
    </row>
    <row r="158" spans="1:6" ht="18.75" x14ac:dyDescent="0.2">
      <c r="A158" s="64">
        <v>300000</v>
      </c>
      <c r="B158" s="136" t="s">
        <v>82</v>
      </c>
      <c r="C158" s="214"/>
      <c r="D158" s="214"/>
      <c r="E158" s="214"/>
      <c r="F158" s="214"/>
    </row>
    <row r="159" spans="1:6" x14ac:dyDescent="0.2">
      <c r="A159" s="55">
        <v>310000</v>
      </c>
      <c r="B159" s="56" t="s">
        <v>83</v>
      </c>
      <c r="C159" s="212">
        <f>SUM(C160:C163)</f>
        <v>0</v>
      </c>
      <c r="D159" s="212">
        <f t="shared" ref="D159:F159" si="31">SUM(D160:D163)</f>
        <v>0</v>
      </c>
      <c r="E159" s="212">
        <f t="shared" si="31"/>
        <v>0</v>
      </c>
      <c r="F159" s="212">
        <f t="shared" si="31"/>
        <v>0</v>
      </c>
    </row>
    <row r="160" spans="1:6" x14ac:dyDescent="0.2">
      <c r="A160" s="57">
        <v>310100</v>
      </c>
      <c r="B160" s="57" t="s">
        <v>84</v>
      </c>
      <c r="C160" s="248">
        <v>0</v>
      </c>
      <c r="D160" s="248">
        <v>0</v>
      </c>
      <c r="E160" s="213">
        <f t="shared" si="18"/>
        <v>0</v>
      </c>
      <c r="F160" s="213">
        <f t="shared" si="28"/>
        <v>0</v>
      </c>
    </row>
    <row r="161" spans="1:6" x14ac:dyDescent="0.2">
      <c r="A161" s="57">
        <v>310200</v>
      </c>
      <c r="B161" s="57" t="s">
        <v>437</v>
      </c>
      <c r="C161" s="248">
        <v>0</v>
      </c>
      <c r="D161" s="248">
        <v>0</v>
      </c>
      <c r="E161" s="213">
        <f t="shared" si="18"/>
        <v>0</v>
      </c>
      <c r="F161" s="213">
        <f t="shared" si="28"/>
        <v>0</v>
      </c>
    </row>
    <row r="162" spans="1:6" x14ac:dyDescent="0.2">
      <c r="A162" s="57">
        <v>310300</v>
      </c>
      <c r="B162" s="57" t="s">
        <v>85</v>
      </c>
      <c r="C162" s="248">
        <v>0</v>
      </c>
      <c r="D162" s="248">
        <v>0</v>
      </c>
      <c r="E162" s="213">
        <f t="shared" ref="E162" si="32">IF(C162&gt;D162,C162-D162,0)</f>
        <v>0</v>
      </c>
      <c r="F162" s="213">
        <f t="shared" ref="F162" si="33">IF(D162&gt;C162,D162-C162,0)</f>
        <v>0</v>
      </c>
    </row>
    <row r="163" spans="1:6" x14ac:dyDescent="0.2">
      <c r="A163" s="301" t="s">
        <v>845</v>
      </c>
      <c r="B163" s="302" t="s">
        <v>846</v>
      </c>
      <c r="C163" s="248">
        <v>0</v>
      </c>
      <c r="D163" s="248">
        <v>0</v>
      </c>
      <c r="E163" s="213">
        <f t="shared" si="18"/>
        <v>0</v>
      </c>
      <c r="F163" s="213">
        <f t="shared" si="28"/>
        <v>0</v>
      </c>
    </row>
    <row r="164" spans="1:6" x14ac:dyDescent="0.2">
      <c r="A164" s="55">
        <v>320000</v>
      </c>
      <c r="B164" s="56" t="s">
        <v>86</v>
      </c>
      <c r="C164" s="212">
        <f>SUM(C165:C167)</f>
        <v>0</v>
      </c>
      <c r="D164" s="212">
        <f t="shared" ref="D164:F164" si="34">SUM(D165:D167)</f>
        <v>0</v>
      </c>
      <c r="E164" s="212">
        <f t="shared" si="34"/>
        <v>0</v>
      </c>
      <c r="F164" s="212">
        <f t="shared" si="34"/>
        <v>0</v>
      </c>
    </row>
    <row r="165" spans="1:6" x14ac:dyDescent="0.2">
      <c r="A165" s="57">
        <v>320100</v>
      </c>
      <c r="B165" s="57" t="s">
        <v>87</v>
      </c>
      <c r="C165" s="248">
        <v>0</v>
      </c>
      <c r="D165" s="248">
        <v>0</v>
      </c>
      <c r="E165" s="213">
        <f t="shared" si="18"/>
        <v>0</v>
      </c>
      <c r="F165" s="213">
        <f t="shared" si="28"/>
        <v>0</v>
      </c>
    </row>
    <row r="166" spans="1:6" x14ac:dyDescent="0.2">
      <c r="A166" s="57">
        <v>320200</v>
      </c>
      <c r="B166" s="57" t="s">
        <v>88</v>
      </c>
      <c r="C166" s="248">
        <v>0</v>
      </c>
      <c r="D166" s="248">
        <v>0</v>
      </c>
      <c r="E166" s="213">
        <f t="shared" ref="E166" si="35">IF(C166&gt;D166,C166-D166,0)</f>
        <v>0</v>
      </c>
      <c r="F166" s="213">
        <f t="shared" ref="F166" si="36">IF(D166&gt;C166,D166-C166,0)</f>
        <v>0</v>
      </c>
    </row>
    <row r="167" spans="1:6" x14ac:dyDescent="0.2">
      <c r="A167" s="307" t="s">
        <v>847</v>
      </c>
      <c r="B167" s="308" t="s">
        <v>848</v>
      </c>
      <c r="C167" s="248">
        <v>0</v>
      </c>
      <c r="D167" s="248">
        <v>0</v>
      </c>
      <c r="E167" s="213">
        <f t="shared" si="18"/>
        <v>0</v>
      </c>
      <c r="F167" s="213">
        <f t="shared" si="28"/>
        <v>0</v>
      </c>
    </row>
    <row r="168" spans="1:6" x14ac:dyDescent="0.2">
      <c r="A168" s="55">
        <v>330000</v>
      </c>
      <c r="B168" s="56" t="s">
        <v>89</v>
      </c>
      <c r="C168" s="212">
        <f>SUM(C169:C169)</f>
        <v>0</v>
      </c>
      <c r="D168" s="212">
        <f>SUM(D169:D169)</f>
        <v>0</v>
      </c>
      <c r="E168" s="212">
        <f>SUM(E169:E169)</f>
        <v>0</v>
      </c>
      <c r="F168" s="212">
        <f>SUM(F169:F169)</f>
        <v>0</v>
      </c>
    </row>
    <row r="169" spans="1:6" x14ac:dyDescent="0.2">
      <c r="A169" s="57">
        <v>330900</v>
      </c>
      <c r="B169" s="57" t="s">
        <v>47</v>
      </c>
      <c r="C169" s="248">
        <v>0</v>
      </c>
      <c r="D169" s="248">
        <v>0</v>
      </c>
      <c r="E169" s="213">
        <f t="shared" si="18"/>
        <v>0</v>
      </c>
      <c r="F169" s="213">
        <f t="shared" si="28"/>
        <v>0</v>
      </c>
    </row>
    <row r="170" spans="1:6" ht="18.75" x14ac:dyDescent="0.2">
      <c r="A170" s="395" t="s">
        <v>90</v>
      </c>
      <c r="B170" s="396"/>
      <c r="C170" s="214">
        <f>C168+C164+C159</f>
        <v>0</v>
      </c>
      <c r="D170" s="214">
        <f t="shared" ref="D170:F170" si="37">D168+D164+D159</f>
        <v>0</v>
      </c>
      <c r="E170" s="214">
        <f t="shared" si="37"/>
        <v>0</v>
      </c>
      <c r="F170" s="214">
        <f t="shared" si="37"/>
        <v>0</v>
      </c>
    </row>
    <row r="171" spans="1:6" x14ac:dyDescent="0.2">
      <c r="A171" s="65"/>
      <c r="B171" s="65"/>
    </row>
    <row r="172" spans="1:6" x14ac:dyDescent="0.2">
      <c r="A172" s="65"/>
      <c r="B172" s="65"/>
    </row>
    <row r="173" spans="1:6" x14ac:dyDescent="0.2">
      <c r="A173" s="65"/>
      <c r="B173" s="65"/>
    </row>
    <row r="174" spans="1:6" x14ac:dyDescent="0.2">
      <c r="A174" s="65"/>
      <c r="B174" s="65"/>
    </row>
    <row r="175" spans="1:6" x14ac:dyDescent="0.2">
      <c r="A175" s="65"/>
      <c r="B175" s="65"/>
    </row>
  </sheetData>
  <autoFilter ref="A2:F170"/>
  <mergeCells count="9">
    <mergeCell ref="D1:D2"/>
    <mergeCell ref="E1:E2"/>
    <mergeCell ref="F1:F2"/>
    <mergeCell ref="A157:B157"/>
    <mergeCell ref="A170:B170"/>
    <mergeCell ref="C1:C2"/>
    <mergeCell ref="A142:B142"/>
    <mergeCell ref="A1:A2"/>
    <mergeCell ref="B1:B2"/>
  </mergeCells>
  <printOptions horizontalCentered="1"/>
  <pageMargins left="0.39370078740157483" right="0.39370078740157483" top="1.1023622047244095" bottom="0.98425196850393704" header="0.39370078740157483" footer="0.39370078740157483"/>
  <pageSetup paperSize="9" scale="80" orientation="landscape" r:id="rId1"/>
  <headerFooter>
    <oddHeader xml:space="preserve">&amp;L&amp;"B Sina,Bold"صفحه : &amp;P از &amp;N
&amp;"B Roya,Bold"ارقام به هزار ريال&amp;C&amp;"B Titr,Bold"&amp;16تفريغ بودجه سال 1402 شهرداري حسن آباد فشافویه
فرم &amp;A &amp;R          </oddHeader>
    <oddFooter xml:space="preserve">&amp;Lامضاء- شوراي اسلامي شهر
&amp;Cامضاء- شهردار
&amp;Rامضاء- مدير مالي شهرداري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rightToLeft="1" view="pageBreakPreview" zoomScale="115" zoomScaleNormal="100" zoomScaleSheetLayoutView="115" workbookViewId="0">
      <pane ySplit="2" topLeftCell="A3" activePane="bottomLeft" state="frozen"/>
      <selection activeCell="A3" sqref="A3"/>
      <selection pane="bottomLeft" activeCell="E4" sqref="E4"/>
    </sheetView>
  </sheetViews>
  <sheetFormatPr defaultColWidth="9.125" defaultRowHeight="15" x14ac:dyDescent="0.35"/>
  <cols>
    <col min="1" max="1" width="8.125" style="66" bestFit="1" customWidth="1"/>
    <col min="2" max="2" width="14.875" style="66" bestFit="1" customWidth="1"/>
    <col min="3" max="3" width="6.375" style="66" bestFit="1" customWidth="1"/>
    <col min="4" max="4" width="36.625" style="71" customWidth="1"/>
    <col min="5" max="5" width="12.75" style="194" customWidth="1"/>
    <col min="6" max="6" width="12.75" style="66" customWidth="1"/>
    <col min="7" max="7" width="13.375" style="66" customWidth="1"/>
    <col min="8" max="8" width="14.375" style="66" customWidth="1"/>
    <col min="9" max="16384" width="9.125" style="66"/>
  </cols>
  <sheetData>
    <row r="1" spans="1:8" ht="15" customHeight="1" x14ac:dyDescent="0.35">
      <c r="A1" s="401" t="s">
        <v>91</v>
      </c>
      <c r="B1" s="401" t="s">
        <v>92</v>
      </c>
      <c r="C1" s="401" t="s">
        <v>93</v>
      </c>
      <c r="D1" s="401" t="s">
        <v>94</v>
      </c>
      <c r="E1" s="402" t="s">
        <v>306</v>
      </c>
      <c r="F1" s="399" t="s">
        <v>333</v>
      </c>
      <c r="G1" s="399" t="s">
        <v>331</v>
      </c>
      <c r="H1" s="399" t="s">
        <v>332</v>
      </c>
    </row>
    <row r="2" spans="1:8" ht="15" customHeight="1" x14ac:dyDescent="0.35">
      <c r="A2" s="401"/>
      <c r="B2" s="401"/>
      <c r="C2" s="401"/>
      <c r="D2" s="401"/>
      <c r="E2" s="403"/>
      <c r="F2" s="400"/>
      <c r="G2" s="400"/>
      <c r="H2" s="400"/>
    </row>
    <row r="3" spans="1:8" x14ac:dyDescent="0.35">
      <c r="A3" s="404">
        <v>1</v>
      </c>
      <c r="B3" s="404" t="s">
        <v>427</v>
      </c>
      <c r="C3" s="67" t="s">
        <v>349</v>
      </c>
      <c r="D3" s="139" t="s">
        <v>438</v>
      </c>
      <c r="E3" s="192">
        <f>SUMIFS('2-3-ماموريت.برنامه.طرح.پروژه'!G:G,'2-3-ماموريت.برنامه.طرح.پروژه'!B:B,Sheet1!F3,'2-3-ماموريت.برنامه.طرح.پروژه'!A:A,Sheet1!$B$3)+SUMIFS('1-3-ماموريت.برنامه.خدمت.فعاليت '!F:F,'1-3-ماموريت.برنامه.خدمت.فعاليت '!B:B,Sheet1!F3,'1-3-ماموريت.برنامه.خدمت.فعاليت '!A:A,Sheet1!$B$3)+SUMIFS('5- تملك دارايي مالي'!E:E,'5- تملك دارايي مالي'!B:B,Sheet1!F3,'5- تملك دارايي مالي'!A:A,Sheet1!$B$3)</f>
        <v>0</v>
      </c>
      <c r="F3" s="192">
        <f>SUMIFS('2-3-ماموريت.برنامه.طرح.پروژه'!H:H,'2-3-ماموريت.برنامه.طرح.پروژه'!B:B,Sheet1!F3,'2-3-ماموريت.برنامه.طرح.پروژه'!A:A,Sheet1!$B$3)+SUMIFS('1-3-ماموريت.برنامه.خدمت.فعاليت '!G:G,'1-3-ماموريت.برنامه.خدمت.فعاليت '!B:B,Sheet1!F3,'1-3-ماموريت.برنامه.خدمت.فعاليت '!A:A,Sheet1!$B$3)++SUMIFS('5- تملك دارايي مالي'!F:F,'5- تملك دارايي مالي'!B:B,Sheet1!F3,'5- تملك دارايي مالي'!A:A,Sheet1!$B$3)</f>
        <v>0</v>
      </c>
      <c r="G3" s="192">
        <f>IF(E3&gt;F3,E3-F3,0)</f>
        <v>0</v>
      </c>
      <c r="H3" s="192">
        <f>IF(E3&gt;F3,0,F3-E3)</f>
        <v>0</v>
      </c>
    </row>
    <row r="4" spans="1:8" x14ac:dyDescent="0.35">
      <c r="A4" s="404"/>
      <c r="B4" s="404"/>
      <c r="C4" s="67" t="s">
        <v>350</v>
      </c>
      <c r="D4" s="139" t="s">
        <v>439</v>
      </c>
      <c r="E4" s="192">
        <f>SUMIFS('2-3-ماموريت.برنامه.طرح.پروژه'!G:G,'2-3-ماموريت.برنامه.طرح.پروژه'!B:B,Sheet1!F4,'2-3-ماموريت.برنامه.طرح.پروژه'!A:A,Sheet1!$B$3)+SUMIFS('1-3-ماموريت.برنامه.خدمت.فعاليت '!F:F,'1-3-ماموريت.برنامه.خدمت.فعاليت '!B:B,Sheet1!F4,'1-3-ماموريت.برنامه.خدمت.فعاليت '!A:A,Sheet1!$B$3)+SUMIFS('5- تملك دارايي مالي'!E:E,'5- تملك دارايي مالي'!B:B,Sheet1!F4,'5- تملك دارايي مالي'!A:A,Sheet1!$B$3)</f>
        <v>17500000000</v>
      </c>
      <c r="F4" s="192">
        <f>SUMIFS('2-3-ماموريت.برنامه.طرح.پروژه'!H:H,'2-3-ماموريت.برنامه.طرح.پروژه'!B:B,Sheet1!F4,'2-3-ماموريت.برنامه.طرح.پروژه'!A:A,Sheet1!$B$3)+SUMIFS('1-3-ماموريت.برنامه.خدمت.فعاليت '!G:G,'1-3-ماموريت.برنامه.خدمت.فعاليت '!B:B,Sheet1!F4,'1-3-ماموريت.برنامه.خدمت.فعاليت '!A:A,Sheet1!$B$3)++SUMIFS('5- تملك دارايي مالي'!F:F,'5- تملك دارايي مالي'!B:B,Sheet1!F4,'5- تملك دارايي مالي'!A:A,Sheet1!$B$3)</f>
        <v>8602074254</v>
      </c>
      <c r="G4" s="192">
        <f t="shared" ref="G4:G34" si="0">IF(E4&gt;F4,E4-F4,0)</f>
        <v>8897925746</v>
      </c>
      <c r="H4" s="192">
        <f t="shared" ref="H4:H34" si="1">IF(E4&gt;F4,0,F4-E4)</f>
        <v>0</v>
      </c>
    </row>
    <row r="5" spans="1:8" x14ac:dyDescent="0.35">
      <c r="A5" s="404"/>
      <c r="B5" s="404"/>
      <c r="C5" s="67" t="s">
        <v>351</v>
      </c>
      <c r="D5" s="139" t="s">
        <v>341</v>
      </c>
      <c r="E5" s="192">
        <f>SUMIFS('2-3-ماموريت.برنامه.طرح.پروژه'!G:G,'2-3-ماموريت.برنامه.طرح.پروژه'!B:B,Sheet1!F5,'2-3-ماموريت.برنامه.طرح.پروژه'!A:A,Sheet1!$B$3)+SUMIFS('1-3-ماموريت.برنامه.خدمت.فعاليت '!F:F,'1-3-ماموريت.برنامه.خدمت.فعاليت '!B:B,Sheet1!F5,'1-3-ماموريت.برنامه.خدمت.فعاليت '!A:A,Sheet1!$B$3)+SUMIFS('5- تملك دارايي مالي'!E:E,'5- تملك دارايي مالي'!B:B,Sheet1!F5,'5- تملك دارايي مالي'!A:A,Sheet1!$B$3)</f>
        <v>119500000000</v>
      </c>
      <c r="F5" s="192">
        <f>SUMIFS('2-3-ماموريت.برنامه.طرح.پروژه'!H:H,'2-3-ماموريت.برنامه.طرح.پروژه'!B:B,Sheet1!F5,'2-3-ماموريت.برنامه.طرح.پروژه'!A:A,Sheet1!$B$3)+SUMIFS('1-3-ماموريت.برنامه.خدمت.فعاليت '!G:G,'1-3-ماموريت.برنامه.خدمت.فعاليت '!B:B,Sheet1!F5,'1-3-ماموريت.برنامه.خدمت.فعاليت '!A:A,Sheet1!$B$3)++SUMIFS('5- تملك دارايي مالي'!F:F,'5- تملك دارايي مالي'!B:B,Sheet1!F5,'5- تملك دارايي مالي'!A:A,Sheet1!$B$3)</f>
        <v>104433639006</v>
      </c>
      <c r="G5" s="192">
        <f t="shared" si="0"/>
        <v>15066360994</v>
      </c>
      <c r="H5" s="192">
        <f t="shared" si="1"/>
        <v>0</v>
      </c>
    </row>
    <row r="6" spans="1:8" x14ac:dyDescent="0.35">
      <c r="A6" s="404"/>
      <c r="B6" s="404"/>
      <c r="C6" s="67" t="s">
        <v>352</v>
      </c>
      <c r="D6" s="139" t="s">
        <v>342</v>
      </c>
      <c r="E6" s="192">
        <f>SUMIFS('2-3-ماموريت.برنامه.طرح.پروژه'!G:G,'2-3-ماموريت.برنامه.طرح.پروژه'!B:B,Sheet1!F6,'2-3-ماموريت.برنامه.طرح.پروژه'!A:A,Sheet1!$B$3)+SUMIFS('1-3-ماموريت.برنامه.خدمت.فعاليت '!F:F,'1-3-ماموريت.برنامه.خدمت.فعاليت '!B:B,Sheet1!F6,'1-3-ماموريت.برنامه.خدمت.فعاليت '!A:A,Sheet1!$B$3)+SUMIFS('5- تملك دارايي مالي'!E:E,'5- تملك دارايي مالي'!B:B,Sheet1!F6,'5- تملك دارايي مالي'!A:A,Sheet1!$B$3)</f>
        <v>0</v>
      </c>
      <c r="F6" s="192">
        <f>SUMIFS('2-3-ماموريت.برنامه.طرح.پروژه'!H:H,'2-3-ماموريت.برنامه.طرح.پروژه'!B:B,Sheet1!F6,'2-3-ماموريت.برنامه.طرح.پروژه'!A:A,Sheet1!$B$3)+SUMIFS('1-3-ماموريت.برنامه.خدمت.فعاليت '!G:G,'1-3-ماموريت.برنامه.خدمت.فعاليت '!B:B,Sheet1!F6,'1-3-ماموريت.برنامه.خدمت.فعاليت '!A:A,Sheet1!$B$3)++SUMIFS('5- تملك دارايي مالي'!F:F,'5- تملك دارايي مالي'!B:B,Sheet1!F6,'5- تملك دارايي مالي'!A:A,Sheet1!$B$3)</f>
        <v>0</v>
      </c>
      <c r="G6" s="192">
        <f t="shared" si="0"/>
        <v>0</v>
      </c>
      <c r="H6" s="192">
        <f t="shared" si="1"/>
        <v>0</v>
      </c>
    </row>
    <row r="7" spans="1:8" x14ac:dyDescent="0.35">
      <c r="A7" s="404">
        <v>2</v>
      </c>
      <c r="B7" s="404" t="s">
        <v>336</v>
      </c>
      <c r="C7" s="67" t="s">
        <v>349</v>
      </c>
      <c r="D7" s="139" t="s">
        <v>95</v>
      </c>
      <c r="E7" s="192">
        <f>SUMIFS('2-3-ماموريت.برنامه.طرح.پروژه'!G:G,'2-3-ماموريت.برنامه.طرح.پروژه'!B:B,Sheet1!F7,'2-3-ماموريت.برنامه.طرح.پروژه'!A:A,Sheet1!$B$4)+SUMIFS('1-3-ماموريت.برنامه.خدمت.فعاليت '!F:F,'1-3-ماموريت.برنامه.خدمت.فعاليت '!B:B,Sheet1!F7,'1-3-ماموريت.برنامه.خدمت.فعاليت '!A:A,Sheet1!$B$4)+SUMIFS('5- تملك دارايي مالي'!E:E,'5- تملك دارايي مالي'!B:B,Sheet1!F7,'5- تملك دارايي مالي'!A:A,Sheet1!$B$4)</f>
        <v>243000000000</v>
      </c>
      <c r="F7" s="192">
        <f>SUMIFS('2-3-ماموريت.برنامه.طرح.پروژه'!H:H,'2-3-ماموريت.برنامه.طرح.پروژه'!B:B,Sheet1!F7,'2-3-ماموريت.برنامه.طرح.پروژه'!A:A,Sheet1!$B$4)+SUMIFS('1-3-ماموريت.برنامه.خدمت.فعاليت '!G:G,'1-3-ماموريت.برنامه.خدمت.فعاليت '!B:B,Sheet1!F7,'1-3-ماموريت.برنامه.خدمت.فعاليت '!A:A,Sheet1!$B$4)++SUMIFS('5- تملك دارايي مالي'!F:F,'5- تملك دارايي مالي'!B:B,Sheet1!F7,'5- تملك دارايي مالي'!A:A,Sheet1!$B$4)</f>
        <v>217445089543</v>
      </c>
      <c r="G7" s="192">
        <f t="shared" si="0"/>
        <v>25554910457</v>
      </c>
      <c r="H7" s="192">
        <f t="shared" si="1"/>
        <v>0</v>
      </c>
    </row>
    <row r="8" spans="1:8" x14ac:dyDescent="0.35">
      <c r="A8" s="404"/>
      <c r="B8" s="404"/>
      <c r="C8" s="67" t="s">
        <v>350</v>
      </c>
      <c r="D8" s="139" t="s">
        <v>96</v>
      </c>
      <c r="E8" s="192">
        <f>SUMIFS('2-3-ماموريت.برنامه.طرح.پروژه'!G:G,'2-3-ماموريت.برنامه.طرح.پروژه'!B:B,Sheet1!F8,'2-3-ماموريت.برنامه.طرح.پروژه'!A:A,Sheet1!$B$4)+SUMIFS('1-3-ماموريت.برنامه.خدمت.فعاليت '!F:F,'1-3-ماموريت.برنامه.خدمت.فعاليت '!B:B,Sheet1!F8,'1-3-ماموريت.برنامه.خدمت.فعاليت '!A:A,Sheet1!$B$4)+SUMIFS('5- تملك دارايي مالي'!E:E,'5- تملك دارايي مالي'!B:B,Sheet1!F8,'5- تملك دارايي مالي'!A:A,Sheet1!$B$4)</f>
        <v>7000000000</v>
      </c>
      <c r="F8" s="192">
        <f>SUMIFS('2-3-ماموريت.برنامه.طرح.پروژه'!H:H,'2-3-ماموريت.برنامه.طرح.پروژه'!B:B,Sheet1!F8,'2-3-ماموريت.برنامه.طرح.پروژه'!A:A,Sheet1!$B$4)+SUMIFS('1-3-ماموريت.برنامه.خدمت.فعاليت '!G:G,'1-3-ماموريت.برنامه.خدمت.فعاليت '!B:B,Sheet1!F8,'1-3-ماموريت.برنامه.خدمت.فعاليت '!A:A,Sheet1!$B$4)++SUMIFS('5- تملك دارايي مالي'!F:F,'5- تملك دارايي مالي'!B:B,Sheet1!F8,'5- تملك دارايي مالي'!A:A,Sheet1!$B$4)</f>
        <v>4046215000</v>
      </c>
      <c r="G8" s="192">
        <f t="shared" si="0"/>
        <v>2953785000</v>
      </c>
      <c r="H8" s="192">
        <f t="shared" si="1"/>
        <v>0</v>
      </c>
    </row>
    <row r="9" spans="1:8" x14ac:dyDescent="0.35">
      <c r="A9" s="404"/>
      <c r="B9" s="404"/>
      <c r="C9" s="67" t="s">
        <v>351</v>
      </c>
      <c r="D9" s="139" t="s">
        <v>440</v>
      </c>
      <c r="E9" s="192">
        <f>SUMIFS('2-3-ماموريت.برنامه.طرح.پروژه'!G:G,'2-3-ماموريت.برنامه.طرح.پروژه'!B:B,Sheet1!F9,'2-3-ماموريت.برنامه.طرح.پروژه'!A:A,Sheet1!$B$4)+SUMIFS('1-3-ماموريت.برنامه.خدمت.فعاليت '!F:F,'1-3-ماموريت.برنامه.خدمت.فعاليت '!B:B,Sheet1!F9,'1-3-ماموريت.برنامه.خدمت.فعاليت '!A:A,Sheet1!$B$4)+SUMIFS('5- تملك دارايي مالي'!E:E,'5- تملك دارايي مالي'!B:B,Sheet1!F9,'5- تملك دارايي مالي'!A:A,Sheet1!$B$4)</f>
        <v>31000000000</v>
      </c>
      <c r="F9" s="192">
        <f>SUMIFS('2-3-ماموريت.برنامه.طرح.پروژه'!H:H,'2-3-ماموريت.برنامه.طرح.پروژه'!B:B,Sheet1!F9,'2-3-ماموريت.برنامه.طرح.پروژه'!A:A,Sheet1!$B$4)+SUMIFS('1-3-ماموريت.برنامه.خدمت.فعاليت '!G:G,'1-3-ماموريت.برنامه.خدمت.فعاليت '!B:B,Sheet1!F9,'1-3-ماموريت.برنامه.خدمت.فعاليت '!A:A,Sheet1!$B$4)++SUMIFS('5- تملك دارايي مالي'!F:F,'5- تملك دارايي مالي'!B:B,Sheet1!F9,'5- تملك دارايي مالي'!A:A,Sheet1!$B$4)</f>
        <v>30600000000</v>
      </c>
      <c r="G9" s="192">
        <f t="shared" si="0"/>
        <v>400000000</v>
      </c>
      <c r="H9" s="192">
        <f t="shared" si="1"/>
        <v>0</v>
      </c>
    </row>
    <row r="10" spans="1:8" x14ac:dyDescent="0.35">
      <c r="A10" s="404"/>
      <c r="B10" s="404"/>
      <c r="C10" s="67" t="s">
        <v>352</v>
      </c>
      <c r="D10" s="139" t="s">
        <v>97</v>
      </c>
      <c r="E10" s="192">
        <f>SUMIFS('2-3-ماموريت.برنامه.طرح.پروژه'!G:G,'2-3-ماموريت.برنامه.طرح.پروژه'!B:B,Sheet1!F10,'2-3-ماموريت.برنامه.طرح.پروژه'!A:A,Sheet1!$B$4)+SUMIFS('1-3-ماموريت.برنامه.خدمت.فعاليت '!F:F,'1-3-ماموريت.برنامه.خدمت.فعاليت '!B:B,Sheet1!F10,'1-3-ماموريت.برنامه.خدمت.فعاليت '!A:A,Sheet1!$B$4)+SUMIFS('5- تملك دارايي مالي'!E:E,'5- تملك دارايي مالي'!B:B,Sheet1!F10,'5- تملك دارايي مالي'!A:A,Sheet1!$B$4)</f>
        <v>8000000000</v>
      </c>
      <c r="F10" s="192">
        <f>SUMIFS('2-3-ماموريت.برنامه.طرح.پروژه'!H:H,'2-3-ماموريت.برنامه.طرح.پروژه'!B:B,Sheet1!F10,'2-3-ماموريت.برنامه.طرح.پروژه'!A:A,Sheet1!$B$4)+SUMIFS('1-3-ماموريت.برنامه.خدمت.فعاليت '!G:G,'1-3-ماموريت.برنامه.خدمت.فعاليت '!B:B,Sheet1!F10,'1-3-ماموريت.برنامه.خدمت.فعاليت '!A:A,Sheet1!$B$4)++SUMIFS('5- تملك دارايي مالي'!F:F,'5- تملك دارايي مالي'!B:B,Sheet1!F10,'5- تملك دارايي مالي'!A:A,Sheet1!$B$4)</f>
        <v>7342000000</v>
      </c>
      <c r="G10" s="192">
        <f t="shared" si="0"/>
        <v>658000000</v>
      </c>
      <c r="H10" s="192">
        <f t="shared" si="1"/>
        <v>0</v>
      </c>
    </row>
    <row r="11" spans="1:8" x14ac:dyDescent="0.35">
      <c r="A11" s="404"/>
      <c r="B11" s="404"/>
      <c r="C11" s="67" t="s">
        <v>353</v>
      </c>
      <c r="D11" s="139" t="s">
        <v>343</v>
      </c>
      <c r="E11" s="192">
        <f>SUMIFS('2-3-ماموريت.برنامه.طرح.پروژه'!G:G,'2-3-ماموريت.برنامه.طرح.پروژه'!B:B,Sheet1!F11,'2-3-ماموريت.برنامه.طرح.پروژه'!A:A,Sheet1!$B$4)+SUMIFS('1-3-ماموريت.برنامه.خدمت.فعاليت '!F:F,'1-3-ماموريت.برنامه.خدمت.فعاليت '!B:B,Sheet1!F11,'1-3-ماموريت.برنامه.خدمت.فعاليت '!A:A,Sheet1!$B$4)+SUMIFS('5- تملك دارايي مالي'!E:E,'5- تملك دارايي مالي'!B:B,Sheet1!F11,'5- تملك دارايي مالي'!A:A,Sheet1!$B$4)</f>
        <v>0</v>
      </c>
      <c r="F11" s="192">
        <f>SUMIFS('2-3-ماموريت.برنامه.طرح.پروژه'!H:H,'2-3-ماموريت.برنامه.طرح.پروژه'!B:B,Sheet1!F11,'2-3-ماموريت.برنامه.طرح.پروژه'!A:A,Sheet1!$B$4)+SUMIFS('1-3-ماموريت.برنامه.خدمت.فعاليت '!G:G,'1-3-ماموريت.برنامه.خدمت.فعاليت '!B:B,Sheet1!F11,'1-3-ماموريت.برنامه.خدمت.فعاليت '!A:A,Sheet1!$B$4)++SUMIFS('5- تملك دارايي مالي'!F:F,'5- تملك دارايي مالي'!B:B,Sheet1!F11,'5- تملك دارايي مالي'!A:A,Sheet1!$B$4)</f>
        <v>0</v>
      </c>
      <c r="G11" s="192">
        <f t="shared" si="0"/>
        <v>0</v>
      </c>
      <c r="H11" s="192">
        <f t="shared" si="1"/>
        <v>0</v>
      </c>
    </row>
    <row r="12" spans="1:8" x14ac:dyDescent="0.35">
      <c r="A12" s="404"/>
      <c r="B12" s="404"/>
      <c r="C12" s="67" t="s">
        <v>354</v>
      </c>
      <c r="D12" s="139" t="s">
        <v>98</v>
      </c>
      <c r="E12" s="192">
        <f>SUMIFS('2-3-ماموريت.برنامه.طرح.پروژه'!G:G,'2-3-ماموريت.برنامه.طرح.پروژه'!B:B,Sheet1!F12,'2-3-ماموريت.برنامه.طرح.پروژه'!A:A,Sheet1!$B$4)+SUMIFS('1-3-ماموريت.برنامه.خدمت.فعاليت '!F:F,'1-3-ماموريت.برنامه.خدمت.فعاليت '!B:B,Sheet1!F12,'1-3-ماموريت.برنامه.خدمت.فعاليت '!A:A,Sheet1!$B$4)+SUMIFS('5- تملك دارايي مالي'!E:E,'5- تملك دارايي مالي'!B:B,Sheet1!F12,'5- تملك دارايي مالي'!A:A,Sheet1!$B$4)</f>
        <v>0</v>
      </c>
      <c r="F12" s="192">
        <f>SUMIFS('2-3-ماموريت.برنامه.طرح.پروژه'!H:H,'2-3-ماموريت.برنامه.طرح.پروژه'!B:B,Sheet1!F12,'2-3-ماموريت.برنامه.طرح.پروژه'!A:A,Sheet1!$B$4)+SUMIFS('1-3-ماموريت.برنامه.خدمت.فعاليت '!G:G,'1-3-ماموريت.برنامه.خدمت.فعاليت '!B:B,Sheet1!F12,'1-3-ماموريت.برنامه.خدمت.فعاليت '!A:A,Sheet1!$B$4)++SUMIFS('5- تملك دارايي مالي'!F:F,'5- تملك دارايي مالي'!B:B,Sheet1!F12,'5- تملك دارايي مالي'!A:A,Sheet1!$B$4)</f>
        <v>0</v>
      </c>
      <c r="G12" s="192">
        <f t="shared" si="0"/>
        <v>0</v>
      </c>
      <c r="H12" s="192">
        <f t="shared" si="1"/>
        <v>0</v>
      </c>
    </row>
    <row r="13" spans="1:8" x14ac:dyDescent="0.35">
      <c r="A13" s="404"/>
      <c r="B13" s="404"/>
      <c r="C13" s="67" t="s">
        <v>355</v>
      </c>
      <c r="D13" s="139" t="s">
        <v>441</v>
      </c>
      <c r="E13" s="192">
        <f>SUMIFS('2-3-ماموريت.برنامه.طرح.پروژه'!G:G,'2-3-ماموريت.برنامه.طرح.پروژه'!B:B,Sheet1!F13,'2-3-ماموريت.برنامه.طرح.پروژه'!A:A,Sheet1!$B$4)+SUMIFS('1-3-ماموريت.برنامه.خدمت.فعاليت '!F:F,'1-3-ماموريت.برنامه.خدمت.فعاليت '!B:B,Sheet1!F13,'1-3-ماموريت.برنامه.خدمت.فعاليت '!A:A,Sheet1!$B$4)+SUMIFS('5- تملك دارايي مالي'!E:E,'5- تملك دارايي مالي'!B:B,Sheet1!F13,'5- تملك دارايي مالي'!A:A,Sheet1!$B$4)</f>
        <v>40000000000</v>
      </c>
      <c r="F13" s="192">
        <f>SUMIFS('2-3-ماموريت.برنامه.طرح.پروژه'!H:H,'2-3-ماموريت.برنامه.طرح.پروژه'!B:B,Sheet1!F13,'2-3-ماموريت.برنامه.طرح.پروژه'!A:A,Sheet1!$B$4)+SUMIFS('1-3-ماموريت.برنامه.خدمت.فعاليت '!G:G,'1-3-ماموريت.برنامه.خدمت.فعاليت '!B:B,Sheet1!F13,'1-3-ماموريت.برنامه.خدمت.فعاليت '!A:A,Sheet1!$B$4)++SUMIFS('5- تملك دارايي مالي'!F:F,'5- تملك دارايي مالي'!B:B,Sheet1!F13,'5- تملك دارايي مالي'!A:A,Sheet1!$B$4)</f>
        <v>1150000000</v>
      </c>
      <c r="G13" s="192">
        <f t="shared" si="0"/>
        <v>38850000000</v>
      </c>
      <c r="H13" s="192">
        <f t="shared" si="1"/>
        <v>0</v>
      </c>
    </row>
    <row r="14" spans="1:8" x14ac:dyDescent="0.35">
      <c r="A14" s="404">
        <v>3</v>
      </c>
      <c r="B14" s="404" t="s">
        <v>99</v>
      </c>
      <c r="C14" s="67" t="s">
        <v>349</v>
      </c>
      <c r="D14" s="68" t="s">
        <v>344</v>
      </c>
      <c r="E14" s="192">
        <f>SUMIFS('2-3-ماموريت.برنامه.طرح.پروژه'!G:G,'2-3-ماموريت.برنامه.طرح.پروژه'!B:B,Sheet1!F14,'2-3-ماموريت.برنامه.طرح.پروژه'!A:A,Sheet1!$B$5)+SUMIFS('1-3-ماموريت.برنامه.خدمت.فعاليت '!F:F,'1-3-ماموريت.برنامه.خدمت.فعاليت '!B:B,Sheet1!F14,'1-3-ماموريت.برنامه.خدمت.فعاليت '!A:A,Sheet1!$B$5)+SUMIFS('5- تملك دارايي مالي'!E:E,'5- تملك دارايي مالي'!B:B,Sheet1!F14,'5- تملك دارايي مالي'!A:A,Sheet1!$B$5)</f>
        <v>0</v>
      </c>
      <c r="F14" s="192">
        <f>SUMIFS('2-3-ماموريت.برنامه.طرح.پروژه'!H:H,'2-3-ماموريت.برنامه.طرح.پروژه'!B:B,Sheet1!F14,'2-3-ماموريت.برنامه.طرح.پروژه'!A:A,Sheet1!$B$5)+SUMIFS('1-3-ماموريت.برنامه.خدمت.فعاليت '!G:G,'1-3-ماموريت.برنامه.خدمت.فعاليت '!B:B,Sheet1!F14,'1-3-ماموريت.برنامه.خدمت.فعاليت '!A:A,Sheet1!$B$5)++SUMIFS('5- تملك دارايي مالي'!F:F,'5- تملك دارايي مالي'!B:B,Sheet1!F14,'5- تملك دارايي مالي'!A:A,Sheet1!$B$5)</f>
        <v>0</v>
      </c>
      <c r="G14" s="192">
        <f t="shared" si="0"/>
        <v>0</v>
      </c>
      <c r="H14" s="192">
        <f t="shared" si="1"/>
        <v>0</v>
      </c>
    </row>
    <row r="15" spans="1:8" x14ac:dyDescent="0.35">
      <c r="A15" s="404"/>
      <c r="B15" s="404"/>
      <c r="C15" s="67" t="s">
        <v>350</v>
      </c>
      <c r="D15" s="68" t="s">
        <v>345</v>
      </c>
      <c r="E15" s="192">
        <f>SUMIFS('2-3-ماموريت.برنامه.طرح.پروژه'!G:G,'2-3-ماموريت.برنامه.طرح.پروژه'!B:B,Sheet1!F15,'2-3-ماموريت.برنامه.طرح.پروژه'!A:A,Sheet1!$B$5)+SUMIFS('1-3-ماموريت.برنامه.خدمت.فعاليت '!F:F,'1-3-ماموريت.برنامه.خدمت.فعاليت '!B:B,Sheet1!F15,'1-3-ماموريت.برنامه.خدمت.فعاليت '!A:A,Sheet1!$B$5)+SUMIFS('5- تملك دارايي مالي'!E:E,'5- تملك دارايي مالي'!B:B,Sheet1!F15,'5- تملك دارايي مالي'!A:A,Sheet1!$B$5)</f>
        <v>10000000000</v>
      </c>
      <c r="F15" s="192">
        <f>SUMIFS('2-3-ماموريت.برنامه.طرح.پروژه'!H:H,'2-3-ماموريت.برنامه.طرح.پروژه'!B:B,Sheet1!F15,'2-3-ماموريت.برنامه.طرح.پروژه'!A:A,Sheet1!$B$5)+SUMIFS('1-3-ماموريت.برنامه.خدمت.فعاليت '!G:G,'1-3-ماموريت.برنامه.خدمت.فعاليت '!B:B,Sheet1!F15,'1-3-ماموريت.برنامه.خدمت.فعاليت '!A:A,Sheet1!$B$5)++SUMIFS('5- تملك دارايي مالي'!F:F,'5- تملك دارايي مالي'!B:B,Sheet1!F15,'5- تملك دارايي مالي'!A:A,Sheet1!$B$5)</f>
        <v>5960000000</v>
      </c>
      <c r="G15" s="192">
        <f t="shared" si="0"/>
        <v>4040000000</v>
      </c>
      <c r="H15" s="192">
        <f t="shared" si="1"/>
        <v>0</v>
      </c>
    </row>
    <row r="16" spans="1:8" x14ac:dyDescent="0.35">
      <c r="A16" s="404"/>
      <c r="B16" s="404"/>
      <c r="C16" s="67" t="s">
        <v>351</v>
      </c>
      <c r="D16" s="68" t="s">
        <v>346</v>
      </c>
      <c r="E16" s="192">
        <f>SUMIFS('2-3-ماموريت.برنامه.طرح.پروژه'!G:G,'2-3-ماموريت.برنامه.طرح.پروژه'!B:B,Sheet1!F16,'2-3-ماموريت.برنامه.طرح.پروژه'!A:A,Sheet1!$B$5)+SUMIFS('1-3-ماموريت.برنامه.خدمت.فعاليت '!F:F,'1-3-ماموريت.برنامه.خدمت.فعاليت '!B:B,Sheet1!F16,'1-3-ماموريت.برنامه.خدمت.فعاليت '!A:A,Sheet1!$B$5)+SUMIFS('5- تملك دارايي مالي'!E:E,'5- تملك دارايي مالي'!B:B,Sheet1!F16,'5- تملك دارايي مالي'!A:A,Sheet1!$B$5)</f>
        <v>120000000000</v>
      </c>
      <c r="F16" s="192">
        <f>SUMIFS('2-3-ماموريت.برنامه.طرح.پروژه'!H:H,'2-3-ماموريت.برنامه.طرح.پروژه'!B:B,Sheet1!F16,'2-3-ماموريت.برنامه.طرح.پروژه'!A:A,Sheet1!$B$5)+SUMIFS('1-3-ماموريت.برنامه.خدمت.فعاليت '!G:G,'1-3-ماموريت.برنامه.خدمت.فعاليت '!B:B,Sheet1!F16,'1-3-ماموريت.برنامه.خدمت.فعاليت '!A:A,Sheet1!$B$5)++SUMIFS('5- تملك دارايي مالي'!F:F,'5- تملك دارايي مالي'!B:B,Sheet1!F16,'5- تملك دارايي مالي'!A:A,Sheet1!$B$5)</f>
        <v>341440000</v>
      </c>
      <c r="G16" s="192">
        <f t="shared" si="0"/>
        <v>119658560000</v>
      </c>
      <c r="H16" s="192">
        <f t="shared" si="1"/>
        <v>0</v>
      </c>
    </row>
    <row r="17" spans="1:8" x14ac:dyDescent="0.35">
      <c r="A17" s="404">
        <v>4</v>
      </c>
      <c r="B17" s="404" t="s">
        <v>100</v>
      </c>
      <c r="C17" s="67" t="s">
        <v>349</v>
      </c>
      <c r="D17" s="68" t="s">
        <v>442</v>
      </c>
      <c r="E17" s="192">
        <f>SUMIFS('2-3-ماموريت.برنامه.طرح.پروژه'!G:G,'2-3-ماموريت.برنامه.طرح.پروژه'!B:B,Sheet1!F17,'2-3-ماموريت.برنامه.طرح.پروژه'!A:A,Sheet1!$B$6)+SUMIFS('1-3-ماموريت.برنامه.خدمت.فعاليت '!F:F,'1-3-ماموريت.برنامه.خدمت.فعاليت '!B:B,Sheet1!F17,'1-3-ماموريت.برنامه.خدمت.فعاليت '!A:A,Sheet1!$B$6)+SUMIFS('5- تملك دارايي مالي'!E:E,'5- تملك دارايي مالي'!B:B,Sheet1!F17,'5- تملك دارايي مالي'!A:A,Sheet1!$B$6)</f>
        <v>30000000000</v>
      </c>
      <c r="F17" s="192">
        <f>SUMIFS('2-3-ماموريت.برنامه.طرح.پروژه'!H:H,'2-3-ماموريت.برنامه.طرح.پروژه'!B:B,Sheet1!F17,'2-3-ماموريت.برنامه.طرح.پروژه'!A:A,Sheet1!$B$6)+SUMIFS('1-3-ماموريت.برنامه.خدمت.فعاليت '!G:G,'1-3-ماموريت.برنامه.خدمت.فعاليت '!B:B,Sheet1!F17,'1-3-ماموريت.برنامه.خدمت.فعاليت '!A:A,Sheet1!$B$6)++SUMIFS('5- تملك دارايي مالي'!F:F,'5- تملك دارايي مالي'!B:B,Sheet1!F17,'5- تملك دارايي مالي'!A:A,Sheet1!$B$6)</f>
        <v>29671450744</v>
      </c>
      <c r="G17" s="192">
        <f t="shared" si="0"/>
        <v>328549256</v>
      </c>
      <c r="H17" s="192">
        <f t="shared" si="1"/>
        <v>0</v>
      </c>
    </row>
    <row r="18" spans="1:8" x14ac:dyDescent="0.35">
      <c r="A18" s="404"/>
      <c r="B18" s="404"/>
      <c r="C18" s="67" t="s">
        <v>350</v>
      </c>
      <c r="D18" s="68" t="s">
        <v>443</v>
      </c>
      <c r="E18" s="192">
        <f>SUMIFS('2-3-ماموريت.برنامه.طرح.پروژه'!G:G,'2-3-ماموريت.برنامه.طرح.پروژه'!B:B,Sheet1!F18,'2-3-ماموريت.برنامه.طرح.پروژه'!A:A,Sheet1!$B$6)+SUMIFS('1-3-ماموريت.برنامه.خدمت.فعاليت '!F:F,'1-3-ماموريت.برنامه.خدمت.فعاليت '!B:B,Sheet1!F18,'1-3-ماموريت.برنامه.خدمت.فعاليت '!A:A,Sheet1!$B$6)+SUMIFS('5- تملك دارايي مالي'!E:E,'5- تملك دارايي مالي'!B:B,Sheet1!F18,'5- تملك دارايي مالي'!A:A,Sheet1!$B$6)</f>
        <v>533350000000</v>
      </c>
      <c r="F18" s="192">
        <f>SUMIFS('2-3-ماموريت.برنامه.طرح.پروژه'!H:H,'2-3-ماموريت.برنامه.طرح.پروژه'!B:B,Sheet1!F18,'2-3-ماموريت.برنامه.طرح.پروژه'!A:A,Sheet1!$B$6)+SUMIFS('1-3-ماموريت.برنامه.خدمت.فعاليت '!G:G,'1-3-ماموريت.برنامه.خدمت.فعاليت '!B:B,Sheet1!F18,'1-3-ماموريت.برنامه.خدمت.فعاليت '!A:A,Sheet1!$B$6)++SUMIFS('5- تملك دارايي مالي'!F:F,'5- تملك دارايي مالي'!B:B,Sheet1!F18,'5- تملك دارايي مالي'!A:A,Sheet1!$B$6)</f>
        <v>391053539564</v>
      </c>
      <c r="G18" s="192">
        <f t="shared" si="0"/>
        <v>142296460436</v>
      </c>
      <c r="H18" s="192">
        <f t="shared" si="1"/>
        <v>0</v>
      </c>
    </row>
    <row r="19" spans="1:8" x14ac:dyDescent="0.35">
      <c r="A19" s="404"/>
      <c r="B19" s="404"/>
      <c r="C19" s="67" t="s">
        <v>351</v>
      </c>
      <c r="D19" s="68" t="s">
        <v>101</v>
      </c>
      <c r="E19" s="192">
        <f>SUMIFS('2-3-ماموريت.برنامه.طرح.پروژه'!G:G,'2-3-ماموريت.برنامه.طرح.پروژه'!B:B,Sheet1!F19,'2-3-ماموريت.برنامه.طرح.پروژه'!A:A,Sheet1!$B$6)+SUMIFS('1-3-ماموريت.برنامه.خدمت.فعاليت '!F:F,'1-3-ماموريت.برنامه.خدمت.فعاليت '!B:B,Sheet1!F19,'1-3-ماموريت.برنامه.خدمت.فعاليت '!A:A,Sheet1!$B$6)+SUMIFS('5- تملك دارايي مالي'!E:E,'5- تملك دارايي مالي'!B:B,Sheet1!F19,'5- تملك دارايي مالي'!A:A,Sheet1!$B$6)</f>
        <v>45000000000</v>
      </c>
      <c r="F19" s="192">
        <f>SUMIFS('2-3-ماموريت.برنامه.طرح.پروژه'!H:H,'2-3-ماموريت.برنامه.طرح.پروژه'!B:B,Sheet1!F19,'2-3-ماموريت.برنامه.طرح.پروژه'!A:A,Sheet1!$B$6)+SUMIFS('1-3-ماموريت.برنامه.خدمت.فعاليت '!G:G,'1-3-ماموريت.برنامه.خدمت.فعاليت '!B:B,Sheet1!F19,'1-3-ماموريت.برنامه.خدمت.فعاليت '!A:A,Sheet1!$B$6)++SUMIFS('5- تملك دارايي مالي'!F:F,'5- تملك دارايي مالي'!B:B,Sheet1!F19,'5- تملك دارايي مالي'!A:A,Sheet1!$B$6)</f>
        <v>31474740434</v>
      </c>
      <c r="G19" s="192">
        <f t="shared" si="0"/>
        <v>13525259566</v>
      </c>
      <c r="H19" s="192">
        <f t="shared" si="1"/>
        <v>0</v>
      </c>
    </row>
    <row r="20" spans="1:8" x14ac:dyDescent="0.35">
      <c r="A20" s="404"/>
      <c r="B20" s="404"/>
      <c r="C20" s="67" t="s">
        <v>352</v>
      </c>
      <c r="D20" s="68" t="s">
        <v>102</v>
      </c>
      <c r="E20" s="192">
        <f>SUMIFS('2-3-ماموريت.برنامه.طرح.پروژه'!G:G,'2-3-ماموريت.برنامه.طرح.پروژه'!B:B,Sheet1!F20,'2-3-ماموريت.برنامه.طرح.پروژه'!A:A,Sheet1!$B$6)+SUMIFS('1-3-ماموريت.برنامه.خدمت.فعاليت '!F:F,'1-3-ماموريت.برنامه.خدمت.فعاليت '!B:B,Sheet1!F20,'1-3-ماموريت.برنامه.خدمت.فعاليت '!A:A,Sheet1!$B$6)+SUMIFS('5- تملك دارايي مالي'!E:E,'5- تملك دارايي مالي'!B:B,Sheet1!F20,'5- تملك دارايي مالي'!A:A,Sheet1!$B$6)</f>
        <v>0</v>
      </c>
      <c r="F20" s="192">
        <f>SUMIFS('2-3-ماموريت.برنامه.طرح.پروژه'!H:H,'2-3-ماموريت.برنامه.طرح.پروژه'!B:B,Sheet1!F20,'2-3-ماموريت.برنامه.طرح.پروژه'!A:A,Sheet1!$B$6)+SUMIFS('1-3-ماموريت.برنامه.خدمت.فعاليت '!G:G,'1-3-ماموريت.برنامه.خدمت.فعاليت '!B:B,Sheet1!F20,'1-3-ماموريت.برنامه.خدمت.فعاليت '!A:A,Sheet1!$B$6)++SUMIFS('5- تملك دارايي مالي'!F:F,'5- تملك دارايي مالي'!B:B,Sheet1!F20,'5- تملك دارايي مالي'!A:A,Sheet1!$B$6)</f>
        <v>0</v>
      </c>
      <c r="G20" s="192">
        <f t="shared" si="0"/>
        <v>0</v>
      </c>
      <c r="H20" s="192">
        <f t="shared" si="1"/>
        <v>0</v>
      </c>
    </row>
    <row r="21" spans="1:8" x14ac:dyDescent="0.35">
      <c r="A21" s="404"/>
      <c r="B21" s="404"/>
      <c r="C21" s="67" t="s">
        <v>353</v>
      </c>
      <c r="D21" s="68" t="s">
        <v>103</v>
      </c>
      <c r="E21" s="192">
        <f>SUMIFS('2-3-ماموريت.برنامه.طرح.پروژه'!G:G,'2-3-ماموريت.برنامه.طرح.پروژه'!B:B,Sheet1!F21,'2-3-ماموريت.برنامه.طرح.پروژه'!A:A,Sheet1!$B$6)+SUMIFS('1-3-ماموريت.برنامه.خدمت.فعاليت '!F:F,'1-3-ماموريت.برنامه.خدمت.فعاليت '!B:B,Sheet1!F21,'1-3-ماموريت.برنامه.خدمت.فعاليت '!A:A,Sheet1!$B$6)+SUMIFS('5- تملك دارايي مالي'!E:E,'5- تملك دارايي مالي'!B:B,Sheet1!F21,'5- تملك دارايي مالي'!A:A,Sheet1!$B$6)</f>
        <v>0</v>
      </c>
      <c r="F21" s="192">
        <f>SUMIFS('2-3-ماموريت.برنامه.طرح.پروژه'!H:H,'2-3-ماموريت.برنامه.طرح.پروژه'!B:B,Sheet1!F21,'2-3-ماموريت.برنامه.طرح.پروژه'!A:A,Sheet1!$B$6)+SUMIFS('1-3-ماموريت.برنامه.خدمت.فعاليت '!G:G,'1-3-ماموريت.برنامه.خدمت.فعاليت '!B:B,Sheet1!F21,'1-3-ماموريت.برنامه.خدمت.فعاليت '!A:A,Sheet1!$B$6)++SUMIFS('5- تملك دارايي مالي'!F:F,'5- تملك دارايي مالي'!B:B,Sheet1!F21,'5- تملك دارايي مالي'!A:A,Sheet1!$B$6)</f>
        <v>0</v>
      </c>
      <c r="G21" s="192">
        <f t="shared" si="0"/>
        <v>0</v>
      </c>
      <c r="H21" s="192">
        <f t="shared" si="1"/>
        <v>0</v>
      </c>
    </row>
    <row r="22" spans="1:8" x14ac:dyDescent="0.35">
      <c r="A22" s="404"/>
      <c r="B22" s="404"/>
      <c r="C22" s="67" t="s">
        <v>354</v>
      </c>
      <c r="D22" s="68" t="s">
        <v>104</v>
      </c>
      <c r="E22" s="192">
        <f>SUMIFS('2-3-ماموريت.برنامه.طرح.پروژه'!G:G,'2-3-ماموريت.برنامه.طرح.پروژه'!B:B,Sheet1!F22,'2-3-ماموريت.برنامه.طرح.پروژه'!A:A,Sheet1!$B$6)+SUMIFS('1-3-ماموريت.برنامه.خدمت.فعاليت '!F:F,'1-3-ماموريت.برنامه.خدمت.فعاليت '!B:B,Sheet1!F22,'1-3-ماموريت.برنامه.خدمت.فعاليت '!A:A,Sheet1!$B$6)+SUMIFS('5- تملك دارايي مالي'!E:E,'5- تملك دارايي مالي'!B:B,Sheet1!F22,'5- تملك دارايي مالي'!A:A,Sheet1!$B$6)</f>
        <v>0</v>
      </c>
      <c r="F22" s="192">
        <f>SUMIFS('2-3-ماموريت.برنامه.طرح.پروژه'!H:H,'2-3-ماموريت.برنامه.طرح.پروژه'!B:B,Sheet1!F22,'2-3-ماموريت.برنامه.طرح.پروژه'!A:A,Sheet1!$B$6)+SUMIFS('1-3-ماموريت.برنامه.خدمت.فعاليت '!G:G,'1-3-ماموريت.برنامه.خدمت.فعاليت '!B:B,Sheet1!F22,'1-3-ماموريت.برنامه.خدمت.فعاليت '!A:A,Sheet1!$B$6)++SUMIFS('5- تملك دارايي مالي'!F:F,'5- تملك دارايي مالي'!B:B,Sheet1!F22,'5- تملك دارايي مالي'!A:A,Sheet1!$B$6)</f>
        <v>0</v>
      </c>
      <c r="G22" s="192">
        <f t="shared" si="0"/>
        <v>0</v>
      </c>
      <c r="H22" s="192">
        <f t="shared" si="1"/>
        <v>0</v>
      </c>
    </row>
    <row r="23" spans="1:8" x14ac:dyDescent="0.35">
      <c r="A23" s="404"/>
      <c r="B23" s="404"/>
      <c r="C23" s="67" t="s">
        <v>355</v>
      </c>
      <c r="D23" s="68" t="s">
        <v>105</v>
      </c>
      <c r="E23" s="192">
        <f>SUMIFS('2-3-ماموريت.برنامه.طرح.پروژه'!G:G,'2-3-ماموريت.برنامه.طرح.پروژه'!B:B,Sheet1!F23,'2-3-ماموريت.برنامه.طرح.پروژه'!A:A,Sheet1!$B$6)+SUMIFS('1-3-ماموريت.برنامه.خدمت.فعاليت '!F:F,'1-3-ماموريت.برنامه.خدمت.فعاليت '!B:B,Sheet1!F23,'1-3-ماموريت.برنامه.خدمت.فعاليت '!A:A,Sheet1!$B$6)+SUMIFS('5- تملك دارايي مالي'!E:E,'5- تملك دارايي مالي'!B:B,Sheet1!F23,'5- تملك دارايي مالي'!A:A,Sheet1!$B$6)</f>
        <v>0</v>
      </c>
      <c r="F23" s="192">
        <f>SUMIFS('2-3-ماموريت.برنامه.طرح.پروژه'!H:H,'2-3-ماموريت.برنامه.طرح.پروژه'!B:B,Sheet1!F23,'2-3-ماموريت.برنامه.طرح.پروژه'!A:A,Sheet1!$B$6)+SUMIFS('1-3-ماموريت.برنامه.خدمت.فعاليت '!G:G,'1-3-ماموريت.برنامه.خدمت.فعاليت '!B:B,Sheet1!F23,'1-3-ماموريت.برنامه.خدمت.فعاليت '!A:A,Sheet1!$B$6)++SUMIFS('5- تملك دارايي مالي'!F:F,'5- تملك دارايي مالي'!B:B,Sheet1!F23,'5- تملك دارايي مالي'!A:A,Sheet1!$B$6)</f>
        <v>0</v>
      </c>
      <c r="G23" s="192">
        <f t="shared" si="0"/>
        <v>0</v>
      </c>
      <c r="H23" s="192">
        <f t="shared" si="1"/>
        <v>0</v>
      </c>
    </row>
    <row r="24" spans="1:8" x14ac:dyDescent="0.35">
      <c r="A24" s="404"/>
      <c r="B24" s="404"/>
      <c r="C24" s="67" t="s">
        <v>356</v>
      </c>
      <c r="D24" s="68" t="s">
        <v>106</v>
      </c>
      <c r="E24" s="192">
        <f>SUMIFS('2-3-ماموريت.برنامه.طرح.پروژه'!G:G,'2-3-ماموريت.برنامه.طرح.پروژه'!B:B,Sheet1!F24,'2-3-ماموريت.برنامه.طرح.پروژه'!A:A,Sheet1!$B$6)+SUMIFS('1-3-ماموريت.برنامه.خدمت.فعاليت '!F:F,'1-3-ماموريت.برنامه.خدمت.فعاليت '!B:B,Sheet1!F24,'1-3-ماموريت.برنامه.خدمت.فعاليت '!A:A,Sheet1!$B$6)+SUMIFS('5- تملك دارايي مالي'!E:E,'5- تملك دارايي مالي'!B:B,Sheet1!F24,'5- تملك دارايي مالي'!A:A,Sheet1!$B$6)</f>
        <v>0</v>
      </c>
      <c r="F24" s="192">
        <f>SUMIFS('2-3-ماموريت.برنامه.طرح.پروژه'!H:H,'2-3-ماموريت.برنامه.طرح.پروژه'!B:B,Sheet1!F24,'2-3-ماموريت.برنامه.طرح.پروژه'!A:A,Sheet1!$B$6)+SUMIFS('1-3-ماموريت.برنامه.خدمت.فعاليت '!G:G,'1-3-ماموريت.برنامه.خدمت.فعاليت '!B:B,Sheet1!F24,'1-3-ماموريت.برنامه.خدمت.فعاليت '!A:A,Sheet1!$B$6)++SUMIFS('5- تملك دارايي مالي'!F:F,'5- تملك دارايي مالي'!B:B,Sheet1!F24,'5- تملك دارايي مالي'!A:A,Sheet1!$B$6)</f>
        <v>0</v>
      </c>
      <c r="G24" s="192">
        <f t="shared" si="0"/>
        <v>0</v>
      </c>
      <c r="H24" s="192">
        <f t="shared" si="1"/>
        <v>0</v>
      </c>
    </row>
    <row r="25" spans="1:8" x14ac:dyDescent="0.35">
      <c r="A25" s="404">
        <v>5</v>
      </c>
      <c r="B25" s="404" t="s">
        <v>337</v>
      </c>
      <c r="C25" s="67" t="s">
        <v>349</v>
      </c>
      <c r="D25" s="68" t="s">
        <v>347</v>
      </c>
      <c r="E25" s="192">
        <f>SUMIFS('2-3-ماموريت.برنامه.طرح.پروژه'!G:G,'2-3-ماموريت.برنامه.طرح.پروژه'!B:B,Sheet1!F25,'2-3-ماموريت.برنامه.طرح.پروژه'!A:A,Sheet1!$B$7)+SUMIFS('1-3-ماموريت.برنامه.خدمت.فعاليت '!F:F,'1-3-ماموريت.برنامه.خدمت.فعاليت '!B:B,Sheet1!F25,'1-3-ماموريت.برنامه.خدمت.فعاليت '!A:A,Sheet1!$B$7)+SUMIFS('5- تملك دارايي مالي'!E:E,'5- تملك دارايي مالي'!B:B,Sheet1!F25,'5- تملك دارايي مالي'!A:A,Sheet1!$B$7)</f>
        <v>399000000000</v>
      </c>
      <c r="F25" s="192">
        <f>SUMIFS('2-3-ماموريت.برنامه.طرح.پروژه'!H:H,'2-3-ماموريت.برنامه.طرح.پروژه'!B:B,Sheet1!F25,'2-3-ماموريت.برنامه.طرح.پروژه'!A:A,Sheet1!$B$7)+SUMIFS('1-3-ماموريت.برنامه.خدمت.فعاليت '!G:G,'1-3-ماموريت.برنامه.خدمت.فعاليت '!B:B,Sheet1!F25,'1-3-ماموريت.برنامه.خدمت.فعاليت '!A:A,Sheet1!$B$7)++SUMIFS('5- تملك دارايي مالي'!F:F,'5- تملك دارايي مالي'!B:B,Sheet1!F25,'5- تملك دارايي مالي'!A:A,Sheet1!$B$7)</f>
        <v>131254345249</v>
      </c>
      <c r="G25" s="192">
        <f t="shared" si="0"/>
        <v>267745654751</v>
      </c>
      <c r="H25" s="192">
        <f t="shared" si="1"/>
        <v>0</v>
      </c>
    </row>
    <row r="26" spans="1:8" x14ac:dyDescent="0.35">
      <c r="A26" s="404"/>
      <c r="B26" s="404"/>
      <c r="C26" s="67" t="s">
        <v>350</v>
      </c>
      <c r="D26" s="68" t="s">
        <v>107</v>
      </c>
      <c r="E26" s="192">
        <f>SUMIFS('2-3-ماموريت.برنامه.طرح.پروژه'!G:G,'2-3-ماموريت.برنامه.طرح.پروژه'!B:B,Sheet1!F26,'2-3-ماموريت.برنامه.طرح.پروژه'!A:A,Sheet1!$B$7)+SUMIFS('1-3-ماموريت.برنامه.خدمت.فعاليت '!F:F,'1-3-ماموريت.برنامه.خدمت.فعاليت '!B:B,Sheet1!F26,'1-3-ماموريت.برنامه.خدمت.فعاليت '!A:A,Sheet1!$B$7)+SUMIFS('5- تملك دارايي مالي'!E:E,'5- تملك دارايي مالي'!B:B,Sheet1!F26,'5- تملك دارايي مالي'!A:A,Sheet1!$B$7)</f>
        <v>0</v>
      </c>
      <c r="F26" s="192">
        <f>SUMIFS('2-3-ماموريت.برنامه.طرح.پروژه'!H:H,'2-3-ماموريت.برنامه.طرح.پروژه'!B:B,Sheet1!F26,'2-3-ماموريت.برنامه.طرح.پروژه'!A:A,Sheet1!$B$7)+SUMIFS('1-3-ماموريت.برنامه.خدمت.فعاليت '!G:G,'1-3-ماموريت.برنامه.خدمت.فعاليت '!B:B,Sheet1!F26,'1-3-ماموريت.برنامه.خدمت.فعاليت '!A:A,Sheet1!$B$7)++SUMIFS('5- تملك دارايي مالي'!F:F,'5- تملك دارايي مالي'!B:B,Sheet1!F26,'5- تملك دارايي مالي'!A:A,Sheet1!$B$7)</f>
        <v>0</v>
      </c>
      <c r="G26" s="192">
        <f t="shared" si="0"/>
        <v>0</v>
      </c>
      <c r="H26" s="192">
        <f t="shared" si="1"/>
        <v>0</v>
      </c>
    </row>
    <row r="27" spans="1:8" x14ac:dyDescent="0.35">
      <c r="A27" s="404"/>
      <c r="B27" s="404"/>
      <c r="C27" s="67" t="s">
        <v>351</v>
      </c>
      <c r="D27" s="68" t="s">
        <v>348</v>
      </c>
      <c r="E27" s="192">
        <f>SUMIFS('2-3-ماموريت.برنامه.طرح.پروژه'!G:G,'2-3-ماموريت.برنامه.طرح.پروژه'!B:B,Sheet1!F27,'2-3-ماموريت.برنامه.طرح.پروژه'!A:A,Sheet1!$B$7)+SUMIFS('1-3-ماموريت.برنامه.خدمت.فعاليت '!F:F,'1-3-ماموريت.برنامه.خدمت.فعاليت '!B:B,Sheet1!F27,'1-3-ماموريت.برنامه.خدمت.فعاليت '!A:A,Sheet1!$B$7)+SUMIFS('5- تملك دارايي مالي'!E:E,'5- تملك دارايي مالي'!B:B,Sheet1!F27,'5- تملك دارايي مالي'!A:A,Sheet1!$B$7)</f>
        <v>993000000000</v>
      </c>
      <c r="F27" s="192">
        <f>SUMIFS('2-3-ماموريت.برنامه.طرح.پروژه'!H:H,'2-3-ماموريت.برنامه.طرح.پروژه'!B:B,Sheet1!F27,'2-3-ماموريت.برنامه.طرح.پروژه'!A:A,Sheet1!$B$7)+SUMIFS('1-3-ماموريت.برنامه.خدمت.فعاليت '!G:G,'1-3-ماموريت.برنامه.خدمت.فعاليت '!B:B,Sheet1!F27,'1-3-ماموريت.برنامه.خدمت.فعاليت '!A:A,Sheet1!$B$7)++SUMIFS('5- تملك دارايي مالي'!F:F,'5- تملك دارايي مالي'!B:B,Sheet1!F27,'5- تملك دارايي مالي'!A:A,Sheet1!$B$7)</f>
        <v>964381919588</v>
      </c>
      <c r="G27" s="192">
        <f t="shared" si="0"/>
        <v>28618080412</v>
      </c>
      <c r="H27" s="192">
        <f t="shared" si="1"/>
        <v>0</v>
      </c>
    </row>
    <row r="28" spans="1:8" x14ac:dyDescent="0.35">
      <c r="A28" s="404"/>
      <c r="B28" s="404"/>
      <c r="C28" s="67" t="s">
        <v>352</v>
      </c>
      <c r="D28" s="68" t="s">
        <v>108</v>
      </c>
      <c r="E28" s="192">
        <f>SUMIFS('2-3-ماموريت.برنامه.طرح.پروژه'!G:G,'2-3-ماموريت.برنامه.طرح.پروژه'!B:B,Sheet1!F28,'2-3-ماموريت.برنامه.طرح.پروژه'!A:A,Sheet1!$B$7)+SUMIFS('1-3-ماموريت.برنامه.خدمت.فعاليت '!F:F,'1-3-ماموريت.برنامه.خدمت.فعاليت '!B:B,Sheet1!F28,'1-3-ماموريت.برنامه.خدمت.فعاليت '!A:A,Sheet1!$B$7)+SUMIFS('5- تملك دارايي مالي'!E:E,'5- تملك دارايي مالي'!B:B,Sheet1!F28,'5- تملك دارايي مالي'!A:A,Sheet1!$B$7)</f>
        <v>0</v>
      </c>
      <c r="F28" s="192">
        <f>SUMIFS('2-3-ماموريت.برنامه.طرح.پروژه'!H:H,'2-3-ماموريت.برنامه.طرح.پروژه'!B:B,Sheet1!F28,'2-3-ماموريت.برنامه.طرح.پروژه'!A:A,Sheet1!$B$7)+SUMIFS('1-3-ماموريت.برنامه.خدمت.فعاليت '!G:G,'1-3-ماموريت.برنامه.خدمت.فعاليت '!B:B,Sheet1!F28,'1-3-ماموريت.برنامه.خدمت.فعاليت '!A:A,Sheet1!$B$7)++SUMIFS('5- تملك دارايي مالي'!F:F,'5- تملك دارايي مالي'!B:B,Sheet1!F28,'5- تملك دارايي مالي'!A:A,Sheet1!$B$7)</f>
        <v>0</v>
      </c>
      <c r="G28" s="192">
        <f t="shared" si="0"/>
        <v>0</v>
      </c>
      <c r="H28" s="192">
        <f t="shared" si="1"/>
        <v>0</v>
      </c>
    </row>
    <row r="29" spans="1:8" x14ac:dyDescent="0.35">
      <c r="A29" s="404">
        <v>6</v>
      </c>
      <c r="B29" s="404" t="s">
        <v>53</v>
      </c>
      <c r="C29" s="67" t="s">
        <v>349</v>
      </c>
      <c r="D29" s="68" t="s">
        <v>109</v>
      </c>
      <c r="E29" s="192">
        <f>SUMIFS('2-3-ماموريت.برنامه.طرح.پروژه'!G:G,'2-3-ماموريت.برنامه.طرح.پروژه'!B:B,Sheet1!F29,'2-3-ماموريت.برنامه.طرح.پروژه'!A:A,Sheet1!$B$8)+SUMIFS('1-3-ماموريت.برنامه.خدمت.فعاليت '!F:F,'1-3-ماموريت.برنامه.خدمت.فعاليت '!B:B,Sheet1!F29,'1-3-ماموريت.برنامه.خدمت.فعاليت '!A:A,Sheet1!$B$8)+SUMIFS('5- تملك دارايي مالي'!E:E,'5- تملك دارايي مالي'!B:B,Sheet1!F29,'5- تملك دارايي مالي'!A:A,Sheet1!$B$8)</f>
        <v>0</v>
      </c>
      <c r="F29" s="192">
        <f>SUMIFS('2-3-ماموريت.برنامه.طرح.پروژه'!H:H,'2-3-ماموريت.برنامه.طرح.پروژه'!B:B,Sheet1!F29,'2-3-ماموريت.برنامه.طرح.پروژه'!A:A,Sheet1!$B$8)+SUMIFS('1-3-ماموريت.برنامه.خدمت.فعاليت '!G:G,'1-3-ماموريت.برنامه.خدمت.فعاليت '!B:B,Sheet1!F29,'1-3-ماموريت.برنامه.خدمت.فعاليت '!A:A,Sheet1!$B$8)++SUMIFS('5- تملك دارايي مالي'!F:F,'5- تملك دارايي مالي'!B:B,Sheet1!F29,'5- تملك دارايي مالي'!A:A,Sheet1!$B$8)</f>
        <v>0</v>
      </c>
      <c r="G29" s="192">
        <f t="shared" si="0"/>
        <v>0</v>
      </c>
      <c r="H29" s="192">
        <f t="shared" si="1"/>
        <v>0</v>
      </c>
    </row>
    <row r="30" spans="1:8" x14ac:dyDescent="0.35">
      <c r="A30" s="404"/>
      <c r="B30" s="404"/>
      <c r="C30" s="67" t="s">
        <v>350</v>
      </c>
      <c r="D30" s="68" t="s">
        <v>110</v>
      </c>
      <c r="E30" s="192">
        <f>SUMIFS('2-3-ماموريت.برنامه.طرح.پروژه'!G:G,'2-3-ماموريت.برنامه.طرح.پروژه'!B:B,Sheet1!F30,'2-3-ماموريت.برنامه.طرح.پروژه'!A:A,Sheet1!$B$8)+SUMIFS('1-3-ماموريت.برنامه.خدمت.فعاليت '!F:F,'1-3-ماموريت.برنامه.خدمت.فعاليت '!B:B,Sheet1!F30,'1-3-ماموريت.برنامه.خدمت.فعاليت '!A:A,Sheet1!$B$8)+SUMIFS('5- تملك دارايي مالي'!E:E,'5- تملك دارايي مالي'!B:B,Sheet1!F30,'5- تملك دارايي مالي'!A:A,Sheet1!$B$8)</f>
        <v>0</v>
      </c>
      <c r="F30" s="192">
        <f>SUMIFS('2-3-ماموريت.برنامه.طرح.پروژه'!H:H,'2-3-ماموريت.برنامه.طرح.پروژه'!B:B,Sheet1!F30,'2-3-ماموريت.برنامه.طرح.پروژه'!A:A,Sheet1!$B$8)+SUMIFS('1-3-ماموريت.برنامه.خدمت.فعاليت '!G:G,'1-3-ماموريت.برنامه.خدمت.فعاليت '!B:B,Sheet1!F30,'1-3-ماموريت.برنامه.خدمت.فعاليت '!A:A,Sheet1!$B$8)++SUMIFS('5- تملك دارايي مالي'!F:F,'5- تملك دارايي مالي'!B:B,Sheet1!F30,'5- تملك دارايي مالي'!A:A,Sheet1!$B$8)</f>
        <v>0</v>
      </c>
      <c r="G30" s="192">
        <f t="shared" si="0"/>
        <v>0</v>
      </c>
      <c r="H30" s="192">
        <f t="shared" si="1"/>
        <v>0</v>
      </c>
    </row>
    <row r="31" spans="1:8" x14ac:dyDescent="0.35">
      <c r="A31" s="404"/>
      <c r="B31" s="404"/>
      <c r="C31" s="67" t="s">
        <v>351</v>
      </c>
      <c r="D31" s="68" t="s">
        <v>111</v>
      </c>
      <c r="E31" s="192">
        <f>SUMIFS('2-3-ماموريت.برنامه.طرح.پروژه'!G:G,'2-3-ماموريت.برنامه.طرح.پروژه'!B:B,Sheet1!F31,'2-3-ماموريت.برنامه.طرح.پروژه'!A:A,Sheet1!$B$8)+SUMIFS('1-3-ماموريت.برنامه.خدمت.فعاليت '!F:F,'1-3-ماموريت.برنامه.خدمت.فعاليت '!B:B,Sheet1!F31,'1-3-ماموريت.برنامه.خدمت.فعاليت '!A:A,Sheet1!$B$8)+SUMIFS('5- تملك دارايي مالي'!E:E,'5- تملك دارايي مالي'!B:B,Sheet1!F31,'5- تملك دارايي مالي'!A:A,Sheet1!$B$8)</f>
        <v>0</v>
      </c>
      <c r="F31" s="192">
        <f>SUMIFS('2-3-ماموريت.برنامه.طرح.پروژه'!H:H,'2-3-ماموريت.برنامه.طرح.پروژه'!B:B,Sheet1!F31,'2-3-ماموريت.برنامه.طرح.پروژه'!A:A,Sheet1!$B$8)+SUMIFS('1-3-ماموريت.برنامه.خدمت.فعاليت '!G:G,'1-3-ماموريت.برنامه.خدمت.فعاليت '!B:B,Sheet1!F31,'1-3-ماموريت.برنامه.خدمت.فعاليت '!A:A,Sheet1!$B$8)++SUMIFS('5- تملك دارايي مالي'!F:F,'5- تملك دارايي مالي'!B:B,Sheet1!F31,'5- تملك دارايي مالي'!A:A,Sheet1!$B$8)</f>
        <v>0</v>
      </c>
      <c r="G31" s="192">
        <f t="shared" si="0"/>
        <v>0</v>
      </c>
      <c r="H31" s="192">
        <f t="shared" si="1"/>
        <v>0</v>
      </c>
    </row>
    <row r="32" spans="1:8" x14ac:dyDescent="0.35">
      <c r="A32" s="404"/>
      <c r="B32" s="404"/>
      <c r="C32" s="67" t="s">
        <v>352</v>
      </c>
      <c r="D32" s="68" t="s">
        <v>112</v>
      </c>
      <c r="E32" s="192">
        <f>SUMIFS('2-3-ماموريت.برنامه.طرح.پروژه'!G:G,'2-3-ماموريت.برنامه.طرح.پروژه'!B:B,Sheet1!F32,'2-3-ماموريت.برنامه.طرح.پروژه'!A:A,Sheet1!$B$8)+SUMIFS('1-3-ماموريت.برنامه.خدمت.فعاليت '!F:F,'1-3-ماموريت.برنامه.خدمت.فعاليت '!B:B,Sheet1!F32,'1-3-ماموريت.برنامه.خدمت.فعاليت '!A:A,Sheet1!$B$8)+SUMIFS('5- تملك دارايي مالي'!E:E,'5- تملك دارايي مالي'!B:B,Sheet1!F32,'5- تملك دارايي مالي'!A:A,Sheet1!$B$8)</f>
        <v>0</v>
      </c>
      <c r="F32" s="192">
        <f>SUMIFS('2-3-ماموريت.برنامه.طرح.پروژه'!H:H,'2-3-ماموريت.برنامه.طرح.پروژه'!B:B,Sheet1!F32,'2-3-ماموريت.برنامه.طرح.پروژه'!A:A,Sheet1!$B$8)+SUMIFS('1-3-ماموريت.برنامه.خدمت.فعاليت '!G:G,'1-3-ماموريت.برنامه.خدمت.فعاليت '!B:B,Sheet1!F32,'1-3-ماموريت.برنامه.خدمت.فعاليت '!A:A,Sheet1!$B$8)++SUMIFS('5- تملك دارايي مالي'!F:F,'5- تملك دارايي مالي'!B:B,Sheet1!F32,'5- تملك دارايي مالي'!A:A,Sheet1!$B$8)</f>
        <v>0</v>
      </c>
      <c r="G32" s="192">
        <f t="shared" si="0"/>
        <v>0</v>
      </c>
      <c r="H32" s="192">
        <f t="shared" si="1"/>
        <v>0</v>
      </c>
    </row>
    <row r="33" spans="1:8" x14ac:dyDescent="0.35">
      <c r="A33" s="404"/>
      <c r="B33" s="404"/>
      <c r="C33" s="67" t="s">
        <v>353</v>
      </c>
      <c r="D33" s="68" t="s">
        <v>444</v>
      </c>
      <c r="E33" s="192">
        <f>SUMIFS('2-3-ماموريت.برنامه.طرح.پروژه'!G:G,'2-3-ماموريت.برنامه.طرح.پروژه'!B:B,Sheet1!F33,'2-3-ماموريت.برنامه.طرح.پروژه'!A:A,Sheet1!$B$8)+SUMIFS('1-3-ماموريت.برنامه.خدمت.فعاليت '!F:F,'1-3-ماموريت.برنامه.خدمت.فعاليت '!B:B,Sheet1!F33,'1-3-ماموريت.برنامه.خدمت.فعاليت '!A:A,Sheet1!$B$8)+SUMIFS('5- تملك دارايي مالي'!E:E,'5- تملك دارايي مالي'!B:B,Sheet1!F33,'5- تملك دارايي مالي'!A:A,Sheet1!$B$8)</f>
        <v>0</v>
      </c>
      <c r="F33" s="192">
        <f>SUMIFS('2-3-ماموريت.برنامه.طرح.پروژه'!H:H,'2-3-ماموريت.برنامه.طرح.پروژه'!B:B,Sheet1!F33,'2-3-ماموريت.برنامه.طرح.پروژه'!A:A,Sheet1!$B$8)+SUMIFS('1-3-ماموريت.برنامه.خدمت.فعاليت '!G:G,'1-3-ماموريت.برنامه.خدمت.فعاليت '!B:B,Sheet1!F33,'1-3-ماموريت.برنامه.خدمت.فعاليت '!A:A,Sheet1!$B$8)++SUMIFS('5- تملك دارايي مالي'!F:F,'5- تملك دارايي مالي'!B:B,Sheet1!F33,'5- تملك دارايي مالي'!A:A,Sheet1!$B$8)</f>
        <v>0</v>
      </c>
      <c r="G33" s="192">
        <f t="shared" si="0"/>
        <v>0</v>
      </c>
      <c r="H33" s="192">
        <f t="shared" si="1"/>
        <v>0</v>
      </c>
    </row>
    <row r="34" spans="1:8" x14ac:dyDescent="0.35">
      <c r="A34" s="404"/>
      <c r="B34" s="404"/>
      <c r="C34" s="67" t="s">
        <v>354</v>
      </c>
      <c r="D34" s="68" t="s">
        <v>113</v>
      </c>
      <c r="E34" s="192">
        <f>SUMIFS('2-3-ماموريت.برنامه.طرح.پروژه'!G:G,'2-3-ماموريت.برنامه.طرح.پروژه'!B:B,Sheet1!F34,'2-3-ماموريت.برنامه.طرح.پروژه'!A:A,Sheet1!$B$8)+SUMIFS('1-3-ماموريت.برنامه.خدمت.فعاليت '!F:F,'1-3-ماموريت.برنامه.خدمت.فعاليت '!B:B,Sheet1!F34,'1-3-ماموريت.برنامه.خدمت.فعاليت '!A:A,Sheet1!$B$8)+SUMIFS('5- تملك دارايي مالي'!E:E,'5- تملك دارايي مالي'!B:B,Sheet1!F34,'5- تملك دارايي مالي'!A:A,Sheet1!$B$8)</f>
        <v>103650000000</v>
      </c>
      <c r="F34" s="192">
        <f>SUMIFS('2-3-ماموريت.برنامه.طرح.پروژه'!H:H,'2-3-ماموريت.برنامه.طرح.پروژه'!B:B,Sheet1!F34,'2-3-ماموريت.برنامه.طرح.پروژه'!A:A,Sheet1!$B$8)+SUMIFS('1-3-ماموريت.برنامه.خدمت.فعاليت '!G:G,'1-3-ماموريت.برنامه.خدمت.فعاليت '!B:B,Sheet1!F34,'1-3-ماموريت.برنامه.خدمت.فعاليت '!A:A,Sheet1!$B$8)++SUMIFS('5- تملك دارايي مالي'!F:F,'5- تملك دارايي مالي'!B:B,Sheet1!F34,'5- تملك دارايي مالي'!A:A,Sheet1!$B$8)</f>
        <v>83398753754</v>
      </c>
      <c r="G34" s="192">
        <f t="shared" si="0"/>
        <v>20251246246</v>
      </c>
      <c r="H34" s="192">
        <f t="shared" si="1"/>
        <v>0</v>
      </c>
    </row>
    <row r="35" spans="1:8" x14ac:dyDescent="0.35">
      <c r="A35" s="405" t="s">
        <v>114</v>
      </c>
      <c r="B35" s="405"/>
      <c r="C35" s="405"/>
      <c r="D35" s="405"/>
      <c r="E35" s="193">
        <f>SUM(E3:E34)</f>
        <v>2700000000000</v>
      </c>
      <c r="F35" s="198">
        <f>SUM(F3:F34)</f>
        <v>2011155207136</v>
      </c>
      <c r="G35" s="198">
        <f>SUM(G3:G34)</f>
        <v>688844792864</v>
      </c>
      <c r="H35" s="198">
        <f>SUM(H3:H34)</f>
        <v>0</v>
      </c>
    </row>
  </sheetData>
  <mergeCells count="21">
    <mergeCell ref="A35:D35"/>
    <mergeCell ref="A17:A24"/>
    <mergeCell ref="B17:B24"/>
    <mergeCell ref="A25:A28"/>
    <mergeCell ref="B25:B28"/>
    <mergeCell ref="A29:A34"/>
    <mergeCell ref="B29:B34"/>
    <mergeCell ref="A3:A6"/>
    <mergeCell ref="B3:B6"/>
    <mergeCell ref="A7:A13"/>
    <mergeCell ref="B7:B13"/>
    <mergeCell ref="A14:A16"/>
    <mergeCell ref="B14:B16"/>
    <mergeCell ref="G1:G2"/>
    <mergeCell ref="H1:H2"/>
    <mergeCell ref="A1:A2"/>
    <mergeCell ref="B1:B2"/>
    <mergeCell ref="C1:C2"/>
    <mergeCell ref="D1:D2"/>
    <mergeCell ref="E1:E2"/>
    <mergeCell ref="F1:F2"/>
  </mergeCells>
  <printOptions horizontalCentered="1"/>
  <pageMargins left="0.39370078740157483" right="0.39370078740157483" top="1.1023622047244095" bottom="0.98425196850393704" header="0.39370078740157483" footer="0.39370078740157483"/>
  <pageSetup paperSize="9" scale="80" orientation="landscape" r:id="rId1"/>
  <headerFooter>
    <oddHeader xml:space="preserve">&amp;L&amp;"B Sina,Bold"صفحه : &amp;P از &amp;N
&amp;"B Roya,Bold"ارقام به هزار ريال&amp;C&amp;"B Titr,Bold"&amp;16تفريغ بودجه سال 1402 شهرداري حسن آباد فشافویه
فرم &amp;A &amp;R          </oddHeader>
    <oddFooter>&amp;Lامضاء- شوراي اسلامي شهر
حسن ایلانلو&amp;Cامضاء- شهردار
شیرزاد یعقوبی&amp;Rامضاء- مدير مالي شهرداري
جعفر علایی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9"/>
  <sheetViews>
    <sheetView rightToLeft="1" topLeftCell="A8" workbookViewId="0">
      <selection activeCell="F8" sqref="F8"/>
    </sheetView>
  </sheetViews>
  <sheetFormatPr defaultRowHeight="20.45" customHeight="1" x14ac:dyDescent="0.2"/>
  <cols>
    <col min="2" max="2" width="23.75" customWidth="1"/>
    <col min="5" max="5" width="8.875" style="195"/>
    <col min="6" max="6" width="30.25" style="195" customWidth="1"/>
  </cols>
  <sheetData>
    <row r="1" spans="1:6" ht="20.45" customHeight="1" x14ac:dyDescent="0.2">
      <c r="A1" s="407" t="s">
        <v>534</v>
      </c>
      <c r="B1" s="407"/>
      <c r="C1" s="407"/>
      <c r="E1" s="406" t="s">
        <v>536</v>
      </c>
      <c r="F1" s="406"/>
    </row>
    <row r="2" spans="1:6" ht="20.45" customHeight="1" x14ac:dyDescent="0.2">
      <c r="A2" t="s">
        <v>535</v>
      </c>
      <c r="B2" t="s">
        <v>161</v>
      </c>
      <c r="E2" s="197" t="s">
        <v>535</v>
      </c>
      <c r="F2" s="197" t="s">
        <v>161</v>
      </c>
    </row>
    <row r="3" spans="1:6" ht="20.45" customHeight="1" x14ac:dyDescent="0.2">
      <c r="A3" s="118">
        <v>1</v>
      </c>
      <c r="B3" s="119" t="s">
        <v>427</v>
      </c>
      <c r="E3" s="70" t="s">
        <v>349</v>
      </c>
      <c r="F3" s="70" t="s">
        <v>438</v>
      </c>
    </row>
    <row r="4" spans="1:6" ht="20.45" customHeight="1" x14ac:dyDescent="0.2">
      <c r="A4" s="117">
        <v>2</v>
      </c>
      <c r="B4" s="120" t="s">
        <v>336</v>
      </c>
      <c r="E4" s="70" t="s">
        <v>350</v>
      </c>
      <c r="F4" s="70" t="s">
        <v>439</v>
      </c>
    </row>
    <row r="5" spans="1:6" ht="20.45" customHeight="1" x14ac:dyDescent="0.2">
      <c r="A5" s="117">
        <v>3</v>
      </c>
      <c r="B5" s="120" t="s">
        <v>99</v>
      </c>
      <c r="E5" s="70" t="s">
        <v>351</v>
      </c>
      <c r="F5" s="70" t="s">
        <v>341</v>
      </c>
    </row>
    <row r="6" spans="1:6" ht="20.45" customHeight="1" x14ac:dyDescent="0.2">
      <c r="A6" s="117">
        <v>4</v>
      </c>
      <c r="B6" s="120" t="s">
        <v>100</v>
      </c>
      <c r="E6" s="70" t="s">
        <v>352</v>
      </c>
      <c r="F6" s="70" t="s">
        <v>342</v>
      </c>
    </row>
    <row r="7" spans="1:6" ht="20.45" customHeight="1" x14ac:dyDescent="0.2">
      <c r="A7" s="117">
        <v>5</v>
      </c>
      <c r="B7" s="120" t="s">
        <v>337</v>
      </c>
      <c r="E7" s="70" t="s">
        <v>349</v>
      </c>
      <c r="F7" s="70" t="s">
        <v>95</v>
      </c>
    </row>
    <row r="8" spans="1:6" ht="20.45" customHeight="1" x14ac:dyDescent="0.2">
      <c r="A8" s="117">
        <v>6</v>
      </c>
      <c r="B8" s="120" t="s">
        <v>53</v>
      </c>
      <c r="E8" s="70" t="s">
        <v>350</v>
      </c>
      <c r="F8" s="70" t="s">
        <v>96</v>
      </c>
    </row>
    <row r="9" spans="1:6" ht="20.45" customHeight="1" x14ac:dyDescent="0.2">
      <c r="E9" s="70" t="s">
        <v>351</v>
      </c>
      <c r="F9" s="70" t="s">
        <v>440</v>
      </c>
    </row>
    <row r="10" spans="1:6" ht="20.45" customHeight="1" x14ac:dyDescent="0.2">
      <c r="E10" s="70" t="s">
        <v>352</v>
      </c>
      <c r="F10" s="70" t="s">
        <v>97</v>
      </c>
    </row>
    <row r="11" spans="1:6" ht="20.45" customHeight="1" x14ac:dyDescent="0.2">
      <c r="E11" s="70" t="s">
        <v>353</v>
      </c>
      <c r="F11" s="70" t="s">
        <v>343</v>
      </c>
    </row>
    <row r="12" spans="1:6" ht="20.45" customHeight="1" x14ac:dyDescent="0.2">
      <c r="E12" s="70" t="s">
        <v>354</v>
      </c>
      <c r="F12" s="70" t="s">
        <v>98</v>
      </c>
    </row>
    <row r="13" spans="1:6" ht="20.45" customHeight="1" x14ac:dyDescent="0.2">
      <c r="E13" s="70" t="s">
        <v>355</v>
      </c>
      <c r="F13" s="70" t="s">
        <v>441</v>
      </c>
    </row>
    <row r="14" spans="1:6" ht="20.45" customHeight="1" x14ac:dyDescent="0.2">
      <c r="E14" s="70" t="s">
        <v>349</v>
      </c>
      <c r="F14" s="196" t="s">
        <v>344</v>
      </c>
    </row>
    <row r="15" spans="1:6" ht="20.45" customHeight="1" x14ac:dyDescent="0.2">
      <c r="E15" s="70" t="s">
        <v>350</v>
      </c>
      <c r="F15" s="196" t="s">
        <v>345</v>
      </c>
    </row>
    <row r="16" spans="1:6" ht="20.45" customHeight="1" x14ac:dyDescent="0.2">
      <c r="E16" s="70" t="s">
        <v>351</v>
      </c>
      <c r="F16" s="196" t="s">
        <v>346</v>
      </c>
    </row>
    <row r="17" spans="5:6" ht="20.45" customHeight="1" x14ac:dyDescent="0.2">
      <c r="E17" s="70" t="s">
        <v>349</v>
      </c>
      <c r="F17" s="196" t="s">
        <v>442</v>
      </c>
    </row>
    <row r="18" spans="5:6" ht="20.45" customHeight="1" x14ac:dyDescent="0.2">
      <c r="E18" s="70" t="s">
        <v>350</v>
      </c>
      <c r="F18" s="196" t="s">
        <v>443</v>
      </c>
    </row>
    <row r="19" spans="5:6" ht="20.45" customHeight="1" x14ac:dyDescent="0.2">
      <c r="E19" s="70" t="s">
        <v>351</v>
      </c>
      <c r="F19" s="196" t="s">
        <v>101</v>
      </c>
    </row>
    <row r="20" spans="5:6" ht="20.45" customHeight="1" x14ac:dyDescent="0.2">
      <c r="E20" s="70" t="s">
        <v>352</v>
      </c>
      <c r="F20" s="196" t="s">
        <v>102</v>
      </c>
    </row>
    <row r="21" spans="5:6" ht="20.45" customHeight="1" x14ac:dyDescent="0.2">
      <c r="E21" s="70" t="s">
        <v>353</v>
      </c>
      <c r="F21" s="196" t="s">
        <v>103</v>
      </c>
    </row>
    <row r="22" spans="5:6" ht="20.45" customHeight="1" x14ac:dyDescent="0.2">
      <c r="E22" s="70" t="s">
        <v>354</v>
      </c>
      <c r="F22" s="196" t="s">
        <v>104</v>
      </c>
    </row>
    <row r="23" spans="5:6" ht="20.45" customHeight="1" x14ac:dyDescent="0.2">
      <c r="E23" s="70" t="s">
        <v>355</v>
      </c>
      <c r="F23" s="196" t="s">
        <v>105</v>
      </c>
    </row>
    <row r="24" spans="5:6" ht="20.45" customHeight="1" x14ac:dyDescent="0.2">
      <c r="E24" s="70" t="s">
        <v>356</v>
      </c>
      <c r="F24" s="196" t="s">
        <v>106</v>
      </c>
    </row>
    <row r="25" spans="5:6" ht="20.45" customHeight="1" x14ac:dyDescent="0.2">
      <c r="E25" s="70" t="s">
        <v>349</v>
      </c>
      <c r="F25" s="196" t="s">
        <v>347</v>
      </c>
    </row>
    <row r="26" spans="5:6" ht="20.45" customHeight="1" x14ac:dyDescent="0.2">
      <c r="E26" s="70" t="s">
        <v>350</v>
      </c>
      <c r="F26" s="196" t="s">
        <v>107</v>
      </c>
    </row>
    <row r="27" spans="5:6" ht="20.45" customHeight="1" x14ac:dyDescent="0.2">
      <c r="E27" s="70" t="s">
        <v>351</v>
      </c>
      <c r="F27" s="196" t="s">
        <v>348</v>
      </c>
    </row>
    <row r="28" spans="5:6" ht="20.45" customHeight="1" x14ac:dyDescent="0.2">
      <c r="E28" s="70" t="s">
        <v>352</v>
      </c>
      <c r="F28" s="196" t="s">
        <v>108</v>
      </c>
    </row>
    <row r="29" spans="5:6" ht="20.45" customHeight="1" x14ac:dyDescent="0.2">
      <c r="E29" s="70" t="s">
        <v>349</v>
      </c>
      <c r="F29" s="196" t="s">
        <v>109</v>
      </c>
    </row>
    <row r="30" spans="5:6" ht="20.45" customHeight="1" x14ac:dyDescent="0.2">
      <c r="E30" s="70" t="s">
        <v>350</v>
      </c>
      <c r="F30" s="196" t="s">
        <v>110</v>
      </c>
    </row>
    <row r="31" spans="5:6" ht="20.45" customHeight="1" x14ac:dyDescent="0.2">
      <c r="E31" s="70" t="s">
        <v>351</v>
      </c>
      <c r="F31" s="196" t="s">
        <v>111</v>
      </c>
    </row>
    <row r="32" spans="5:6" ht="20.45" customHeight="1" x14ac:dyDescent="0.2">
      <c r="E32" s="70" t="s">
        <v>352</v>
      </c>
      <c r="F32" s="196" t="s">
        <v>112</v>
      </c>
    </row>
    <row r="33" spans="5:6" ht="20.45" customHeight="1" x14ac:dyDescent="0.2">
      <c r="E33" s="70" t="s">
        <v>353</v>
      </c>
      <c r="F33" s="196" t="s">
        <v>444</v>
      </c>
    </row>
    <row r="34" spans="5:6" ht="20.45" customHeight="1" x14ac:dyDescent="0.2">
      <c r="E34" s="70" t="s">
        <v>354</v>
      </c>
      <c r="F34" s="196" t="s">
        <v>113</v>
      </c>
    </row>
    <row r="35" spans="5:6" ht="20.45" customHeight="1" x14ac:dyDescent="0.2">
      <c r="E35" s="197"/>
      <c r="F35" s="197"/>
    </row>
    <row r="36" spans="5:6" ht="20.45" customHeight="1" x14ac:dyDescent="0.2">
      <c r="E36" s="197"/>
      <c r="F36" s="197"/>
    </row>
    <row r="37" spans="5:6" ht="20.45" customHeight="1" x14ac:dyDescent="0.2">
      <c r="E37" s="197"/>
      <c r="F37" s="197"/>
    </row>
    <row r="38" spans="5:6" ht="20.45" customHeight="1" x14ac:dyDescent="0.2">
      <c r="E38" s="197"/>
      <c r="F38" s="197"/>
    </row>
    <row r="39" spans="5:6" ht="20.45" customHeight="1" x14ac:dyDescent="0.2">
      <c r="E39" s="197"/>
      <c r="F39" s="197"/>
    </row>
    <row r="40" spans="5:6" ht="20.45" customHeight="1" x14ac:dyDescent="0.2">
      <c r="E40" s="197"/>
      <c r="F40" s="197"/>
    </row>
    <row r="41" spans="5:6" ht="20.45" customHeight="1" x14ac:dyDescent="0.2">
      <c r="E41" s="197"/>
      <c r="F41" s="197"/>
    </row>
    <row r="42" spans="5:6" ht="20.45" customHeight="1" x14ac:dyDescent="0.2">
      <c r="E42" s="197"/>
      <c r="F42" s="197"/>
    </row>
    <row r="43" spans="5:6" ht="20.45" customHeight="1" x14ac:dyDescent="0.2">
      <c r="E43" s="197"/>
      <c r="F43" s="197"/>
    </row>
    <row r="44" spans="5:6" ht="20.45" customHeight="1" x14ac:dyDescent="0.2">
      <c r="E44" s="197"/>
      <c r="F44" s="197"/>
    </row>
    <row r="45" spans="5:6" ht="20.45" customHeight="1" x14ac:dyDescent="0.2">
      <c r="E45" s="197"/>
      <c r="F45" s="197"/>
    </row>
    <row r="46" spans="5:6" ht="20.45" customHeight="1" x14ac:dyDescent="0.2">
      <c r="E46" s="197"/>
      <c r="F46" s="197"/>
    </row>
    <row r="47" spans="5:6" ht="20.45" customHeight="1" x14ac:dyDescent="0.2">
      <c r="E47" s="197"/>
      <c r="F47" s="197"/>
    </row>
    <row r="48" spans="5:6" ht="20.45" customHeight="1" x14ac:dyDescent="0.2">
      <c r="E48" s="197"/>
      <c r="F48" s="197"/>
    </row>
    <row r="49" spans="5:6" ht="20.45" customHeight="1" x14ac:dyDescent="0.2">
      <c r="E49" s="197"/>
      <c r="F49" s="197"/>
    </row>
    <row r="50" spans="5:6" ht="20.45" customHeight="1" x14ac:dyDescent="0.2">
      <c r="E50" s="197"/>
      <c r="F50" s="197"/>
    </row>
    <row r="51" spans="5:6" ht="20.45" customHeight="1" x14ac:dyDescent="0.2">
      <c r="E51" s="197"/>
      <c r="F51" s="197"/>
    </row>
    <row r="52" spans="5:6" ht="20.45" customHeight="1" x14ac:dyDescent="0.2">
      <c r="E52" s="197"/>
      <c r="F52" s="197"/>
    </row>
    <row r="53" spans="5:6" ht="20.45" customHeight="1" x14ac:dyDescent="0.2">
      <c r="E53" s="197"/>
      <c r="F53" s="197"/>
    </row>
    <row r="54" spans="5:6" ht="20.45" customHeight="1" x14ac:dyDescent="0.2">
      <c r="E54" s="197"/>
      <c r="F54" s="197"/>
    </row>
    <row r="55" spans="5:6" ht="20.45" customHeight="1" x14ac:dyDescent="0.2">
      <c r="E55" s="197"/>
      <c r="F55" s="197"/>
    </row>
    <row r="56" spans="5:6" ht="20.45" customHeight="1" x14ac:dyDescent="0.2">
      <c r="E56" s="197"/>
      <c r="F56" s="197"/>
    </row>
    <row r="57" spans="5:6" ht="20.45" customHeight="1" x14ac:dyDescent="0.2">
      <c r="E57" s="197"/>
      <c r="F57" s="197"/>
    </row>
    <row r="58" spans="5:6" ht="20.45" customHeight="1" x14ac:dyDescent="0.2">
      <c r="E58" s="197"/>
      <c r="F58" s="197"/>
    </row>
    <row r="59" spans="5:6" ht="20.45" customHeight="1" x14ac:dyDescent="0.2">
      <c r="E59" s="197"/>
      <c r="F59" s="197"/>
    </row>
    <row r="60" spans="5:6" ht="20.45" customHeight="1" x14ac:dyDescent="0.2">
      <c r="E60" s="197"/>
      <c r="F60" s="197"/>
    </row>
    <row r="61" spans="5:6" ht="20.45" customHeight="1" x14ac:dyDescent="0.2">
      <c r="E61" s="197"/>
      <c r="F61" s="197"/>
    </row>
    <row r="62" spans="5:6" ht="20.45" customHeight="1" x14ac:dyDescent="0.2">
      <c r="E62" s="197"/>
      <c r="F62" s="197"/>
    </row>
    <row r="63" spans="5:6" ht="20.45" customHeight="1" x14ac:dyDescent="0.2">
      <c r="E63" s="197"/>
      <c r="F63" s="197"/>
    </row>
    <row r="64" spans="5:6" ht="20.45" customHeight="1" x14ac:dyDescent="0.2">
      <c r="E64" s="197"/>
      <c r="F64" s="197"/>
    </row>
    <row r="65" spans="5:6" ht="20.45" customHeight="1" x14ac:dyDescent="0.2">
      <c r="E65" s="197"/>
      <c r="F65" s="197"/>
    </row>
    <row r="66" spans="5:6" ht="20.45" customHeight="1" x14ac:dyDescent="0.2">
      <c r="E66" s="197"/>
      <c r="F66" s="197"/>
    </row>
    <row r="67" spans="5:6" ht="20.45" customHeight="1" x14ac:dyDescent="0.2">
      <c r="E67" s="197"/>
      <c r="F67" s="197"/>
    </row>
    <row r="68" spans="5:6" ht="20.45" customHeight="1" x14ac:dyDescent="0.2">
      <c r="E68" s="197"/>
      <c r="F68" s="197"/>
    </row>
    <row r="69" spans="5:6" ht="20.45" customHeight="1" x14ac:dyDescent="0.2">
      <c r="E69" s="197"/>
      <c r="F69" s="197"/>
    </row>
    <row r="70" spans="5:6" ht="20.45" customHeight="1" x14ac:dyDescent="0.2">
      <c r="E70" s="197"/>
      <c r="F70" s="197"/>
    </row>
    <row r="71" spans="5:6" ht="20.45" customHeight="1" x14ac:dyDescent="0.2">
      <c r="E71" s="197"/>
      <c r="F71" s="197"/>
    </row>
    <row r="72" spans="5:6" ht="20.45" customHeight="1" x14ac:dyDescent="0.2">
      <c r="E72" s="197"/>
      <c r="F72" s="197"/>
    </row>
    <row r="73" spans="5:6" ht="20.45" customHeight="1" x14ac:dyDescent="0.2">
      <c r="E73" s="197"/>
      <c r="F73" s="197"/>
    </row>
    <row r="74" spans="5:6" ht="20.45" customHeight="1" x14ac:dyDescent="0.2">
      <c r="E74" s="197"/>
      <c r="F74" s="197"/>
    </row>
    <row r="75" spans="5:6" ht="20.45" customHeight="1" x14ac:dyDescent="0.2">
      <c r="E75" s="197"/>
      <c r="F75" s="197"/>
    </row>
    <row r="76" spans="5:6" ht="20.45" customHeight="1" x14ac:dyDescent="0.2">
      <c r="E76" s="197"/>
      <c r="F76" s="197"/>
    </row>
    <row r="77" spans="5:6" ht="20.45" customHeight="1" x14ac:dyDescent="0.2">
      <c r="E77" s="197"/>
      <c r="F77" s="197"/>
    </row>
    <row r="78" spans="5:6" ht="20.45" customHeight="1" x14ac:dyDescent="0.2">
      <c r="E78" s="197"/>
      <c r="F78" s="197"/>
    </row>
    <row r="79" spans="5:6" ht="20.45" customHeight="1" x14ac:dyDescent="0.2">
      <c r="E79" s="197"/>
      <c r="F79" s="197"/>
    </row>
    <row r="80" spans="5:6" ht="20.45" customHeight="1" x14ac:dyDescent="0.2">
      <c r="E80" s="197"/>
      <c r="F80" s="197"/>
    </row>
    <row r="81" spans="5:6" ht="20.45" customHeight="1" x14ac:dyDescent="0.2">
      <c r="E81" s="197"/>
      <c r="F81" s="197"/>
    </row>
    <row r="82" spans="5:6" ht="20.45" customHeight="1" x14ac:dyDescent="0.2">
      <c r="E82" s="197"/>
      <c r="F82" s="197"/>
    </row>
    <row r="83" spans="5:6" ht="20.45" customHeight="1" x14ac:dyDescent="0.2">
      <c r="E83" s="197"/>
      <c r="F83" s="197"/>
    </row>
    <row r="84" spans="5:6" ht="20.45" customHeight="1" x14ac:dyDescent="0.2">
      <c r="E84" s="197"/>
      <c r="F84" s="197"/>
    </row>
    <row r="85" spans="5:6" ht="20.45" customHeight="1" x14ac:dyDescent="0.2">
      <c r="E85" s="197"/>
      <c r="F85" s="197"/>
    </row>
    <row r="86" spans="5:6" ht="20.45" customHeight="1" x14ac:dyDescent="0.2">
      <c r="E86" s="197"/>
      <c r="F86" s="197"/>
    </row>
    <row r="87" spans="5:6" ht="20.45" customHeight="1" x14ac:dyDescent="0.2">
      <c r="E87" s="197"/>
      <c r="F87" s="197"/>
    </row>
    <row r="88" spans="5:6" ht="20.45" customHeight="1" x14ac:dyDescent="0.2">
      <c r="E88" s="197"/>
      <c r="F88" s="197"/>
    </row>
    <row r="89" spans="5:6" ht="20.45" customHeight="1" x14ac:dyDescent="0.2">
      <c r="E89" s="197"/>
      <c r="F89" s="197"/>
    </row>
    <row r="90" spans="5:6" ht="20.45" customHeight="1" x14ac:dyDescent="0.2">
      <c r="E90" s="197"/>
      <c r="F90" s="197"/>
    </row>
    <row r="91" spans="5:6" ht="20.45" customHeight="1" x14ac:dyDescent="0.2">
      <c r="E91" s="197"/>
      <c r="F91" s="197"/>
    </row>
    <row r="92" spans="5:6" ht="20.45" customHeight="1" x14ac:dyDescent="0.2">
      <c r="E92" s="197"/>
      <c r="F92" s="197"/>
    </row>
    <row r="93" spans="5:6" ht="20.45" customHeight="1" x14ac:dyDescent="0.2">
      <c r="E93" s="197"/>
      <c r="F93" s="197"/>
    </row>
    <row r="94" spans="5:6" ht="20.45" customHeight="1" x14ac:dyDescent="0.2">
      <c r="E94" s="197"/>
      <c r="F94" s="197"/>
    </row>
    <row r="95" spans="5:6" ht="20.45" customHeight="1" x14ac:dyDescent="0.2">
      <c r="E95" s="197"/>
      <c r="F95" s="197"/>
    </row>
    <row r="96" spans="5:6" ht="20.45" customHeight="1" x14ac:dyDescent="0.2">
      <c r="E96" s="197"/>
      <c r="F96" s="197"/>
    </row>
    <row r="97" spans="5:6" ht="20.45" customHeight="1" x14ac:dyDescent="0.2">
      <c r="E97" s="197"/>
      <c r="F97" s="197"/>
    </row>
    <row r="98" spans="5:6" ht="20.45" customHeight="1" x14ac:dyDescent="0.2">
      <c r="E98" s="197"/>
      <c r="F98" s="197"/>
    </row>
    <row r="99" spans="5:6" ht="20.45" customHeight="1" x14ac:dyDescent="0.2">
      <c r="E99" s="197"/>
      <c r="F99" s="197"/>
    </row>
    <row r="100" spans="5:6" ht="20.45" customHeight="1" x14ac:dyDescent="0.2">
      <c r="E100" s="197"/>
      <c r="F100" s="197"/>
    </row>
    <row r="101" spans="5:6" ht="20.45" customHeight="1" x14ac:dyDescent="0.2">
      <c r="E101" s="197"/>
      <c r="F101" s="197"/>
    </row>
    <row r="102" spans="5:6" ht="20.45" customHeight="1" x14ac:dyDescent="0.2">
      <c r="E102" s="197"/>
      <c r="F102" s="197"/>
    </row>
    <row r="103" spans="5:6" ht="20.45" customHeight="1" x14ac:dyDescent="0.2">
      <c r="E103" s="197"/>
      <c r="F103" s="197"/>
    </row>
    <row r="104" spans="5:6" ht="20.45" customHeight="1" x14ac:dyDescent="0.2">
      <c r="E104" s="197"/>
      <c r="F104" s="197"/>
    </row>
    <row r="105" spans="5:6" ht="20.45" customHeight="1" x14ac:dyDescent="0.2">
      <c r="E105" s="197"/>
      <c r="F105" s="197"/>
    </row>
    <row r="106" spans="5:6" ht="20.45" customHeight="1" x14ac:dyDescent="0.2">
      <c r="E106" s="197"/>
      <c r="F106" s="197"/>
    </row>
    <row r="107" spans="5:6" ht="20.45" customHeight="1" x14ac:dyDescent="0.2">
      <c r="E107" s="197"/>
      <c r="F107" s="197"/>
    </row>
    <row r="108" spans="5:6" ht="20.45" customHeight="1" x14ac:dyDescent="0.2">
      <c r="E108" s="197"/>
      <c r="F108" s="197"/>
    </row>
    <row r="109" spans="5:6" ht="20.45" customHeight="1" x14ac:dyDescent="0.2">
      <c r="E109" s="197"/>
      <c r="F109" s="197"/>
    </row>
    <row r="110" spans="5:6" ht="20.45" customHeight="1" x14ac:dyDescent="0.2">
      <c r="E110" s="197"/>
      <c r="F110" s="197"/>
    </row>
    <row r="111" spans="5:6" ht="20.45" customHeight="1" x14ac:dyDescent="0.2">
      <c r="E111" s="197"/>
      <c r="F111" s="197"/>
    </row>
    <row r="112" spans="5:6" ht="20.45" customHeight="1" x14ac:dyDescent="0.2">
      <c r="E112" s="197"/>
      <c r="F112" s="197"/>
    </row>
    <row r="113" spans="5:6" ht="20.45" customHeight="1" x14ac:dyDescent="0.2">
      <c r="E113" s="197"/>
      <c r="F113" s="197"/>
    </row>
    <row r="114" spans="5:6" ht="20.45" customHeight="1" x14ac:dyDescent="0.2">
      <c r="E114" s="197"/>
      <c r="F114" s="197"/>
    </row>
    <row r="115" spans="5:6" ht="20.45" customHeight="1" x14ac:dyDescent="0.2">
      <c r="E115" s="197"/>
      <c r="F115" s="197"/>
    </row>
    <row r="116" spans="5:6" ht="20.45" customHeight="1" x14ac:dyDescent="0.2">
      <c r="E116" s="197"/>
      <c r="F116" s="197"/>
    </row>
    <row r="117" spans="5:6" ht="20.45" customHeight="1" x14ac:dyDescent="0.2">
      <c r="E117" s="197"/>
      <c r="F117" s="197"/>
    </row>
    <row r="118" spans="5:6" ht="20.45" customHeight="1" x14ac:dyDescent="0.2">
      <c r="E118" s="197"/>
      <c r="F118" s="197"/>
    </row>
    <row r="119" spans="5:6" ht="20.45" customHeight="1" x14ac:dyDescent="0.2">
      <c r="E119" s="197"/>
      <c r="F119" s="197"/>
    </row>
    <row r="120" spans="5:6" ht="20.45" customHeight="1" x14ac:dyDescent="0.2">
      <c r="E120" s="197"/>
      <c r="F120" s="197"/>
    </row>
    <row r="121" spans="5:6" ht="20.45" customHeight="1" x14ac:dyDescent="0.2">
      <c r="E121" s="197"/>
      <c r="F121" s="197"/>
    </row>
    <row r="122" spans="5:6" ht="20.45" customHeight="1" x14ac:dyDescent="0.2">
      <c r="E122" s="197"/>
      <c r="F122" s="197"/>
    </row>
    <row r="123" spans="5:6" ht="20.45" customHeight="1" x14ac:dyDescent="0.2">
      <c r="E123" s="197"/>
      <c r="F123" s="197"/>
    </row>
    <row r="124" spans="5:6" ht="20.45" customHeight="1" x14ac:dyDescent="0.2">
      <c r="E124" s="197"/>
      <c r="F124" s="197"/>
    </row>
    <row r="125" spans="5:6" ht="20.45" customHeight="1" x14ac:dyDescent="0.2">
      <c r="E125" s="197"/>
      <c r="F125" s="197"/>
    </row>
    <row r="126" spans="5:6" ht="20.45" customHeight="1" x14ac:dyDescent="0.2">
      <c r="E126" s="197"/>
      <c r="F126" s="197"/>
    </row>
    <row r="127" spans="5:6" ht="20.45" customHeight="1" x14ac:dyDescent="0.2">
      <c r="E127" s="197"/>
      <c r="F127" s="197"/>
    </row>
    <row r="128" spans="5:6" ht="20.45" customHeight="1" x14ac:dyDescent="0.2">
      <c r="E128" s="197"/>
      <c r="F128" s="197"/>
    </row>
    <row r="129" spans="5:6" ht="20.45" customHeight="1" x14ac:dyDescent="0.2">
      <c r="E129" s="197"/>
      <c r="F129" s="197"/>
    </row>
    <row r="130" spans="5:6" ht="20.45" customHeight="1" x14ac:dyDescent="0.2">
      <c r="E130" s="197"/>
      <c r="F130" s="197"/>
    </row>
    <row r="131" spans="5:6" ht="20.45" customHeight="1" x14ac:dyDescent="0.2">
      <c r="E131" s="197"/>
      <c r="F131" s="197"/>
    </row>
    <row r="132" spans="5:6" ht="20.45" customHeight="1" x14ac:dyDescent="0.2">
      <c r="E132" s="197"/>
      <c r="F132" s="197"/>
    </row>
    <row r="133" spans="5:6" ht="20.45" customHeight="1" x14ac:dyDescent="0.2">
      <c r="E133" s="197"/>
      <c r="F133" s="197"/>
    </row>
    <row r="134" spans="5:6" ht="20.45" customHeight="1" x14ac:dyDescent="0.2">
      <c r="E134" s="197"/>
      <c r="F134" s="197"/>
    </row>
    <row r="135" spans="5:6" ht="20.45" customHeight="1" x14ac:dyDescent="0.2">
      <c r="E135" s="197"/>
      <c r="F135" s="197"/>
    </row>
    <row r="136" spans="5:6" ht="20.45" customHeight="1" x14ac:dyDescent="0.2">
      <c r="E136" s="197"/>
      <c r="F136" s="197"/>
    </row>
    <row r="137" spans="5:6" ht="20.45" customHeight="1" x14ac:dyDescent="0.2">
      <c r="E137" s="197"/>
      <c r="F137" s="197"/>
    </row>
    <row r="138" spans="5:6" ht="20.45" customHeight="1" x14ac:dyDescent="0.2">
      <c r="E138" s="197"/>
      <c r="F138" s="197"/>
    </row>
    <row r="139" spans="5:6" ht="20.45" customHeight="1" x14ac:dyDescent="0.2">
      <c r="E139" s="197"/>
      <c r="F139" s="197"/>
    </row>
    <row r="140" spans="5:6" ht="20.45" customHeight="1" x14ac:dyDescent="0.2">
      <c r="E140" s="197"/>
      <c r="F140" s="197"/>
    </row>
    <row r="141" spans="5:6" ht="20.45" customHeight="1" x14ac:dyDescent="0.2">
      <c r="E141" s="197"/>
      <c r="F141" s="197"/>
    </row>
    <row r="142" spans="5:6" ht="20.45" customHeight="1" x14ac:dyDescent="0.2">
      <c r="E142" s="197"/>
      <c r="F142" s="197"/>
    </row>
    <row r="143" spans="5:6" ht="20.45" customHeight="1" x14ac:dyDescent="0.2">
      <c r="E143" s="197"/>
      <c r="F143" s="197"/>
    </row>
    <row r="144" spans="5:6" ht="20.45" customHeight="1" x14ac:dyDescent="0.2">
      <c r="E144" s="197"/>
      <c r="F144" s="197"/>
    </row>
    <row r="145" spans="5:6" ht="20.45" customHeight="1" x14ac:dyDescent="0.2">
      <c r="E145" s="197"/>
      <c r="F145" s="197"/>
    </row>
    <row r="146" spans="5:6" ht="20.45" customHeight="1" x14ac:dyDescent="0.2">
      <c r="E146" s="197"/>
      <c r="F146" s="197"/>
    </row>
    <row r="147" spans="5:6" ht="20.45" customHeight="1" x14ac:dyDescent="0.2">
      <c r="E147" s="197"/>
      <c r="F147" s="197"/>
    </row>
    <row r="148" spans="5:6" ht="20.45" customHeight="1" x14ac:dyDescent="0.2">
      <c r="E148" s="197"/>
      <c r="F148" s="197"/>
    </row>
    <row r="149" spans="5:6" ht="20.45" customHeight="1" x14ac:dyDescent="0.2">
      <c r="E149" s="197"/>
      <c r="F149" s="197"/>
    </row>
    <row r="150" spans="5:6" ht="20.45" customHeight="1" x14ac:dyDescent="0.2">
      <c r="E150" s="197"/>
      <c r="F150" s="197"/>
    </row>
    <row r="151" spans="5:6" ht="20.45" customHeight="1" x14ac:dyDescent="0.2">
      <c r="E151" s="197"/>
      <c r="F151" s="197"/>
    </row>
    <row r="152" spans="5:6" ht="20.45" customHeight="1" x14ac:dyDescent="0.2">
      <c r="E152" s="197"/>
      <c r="F152" s="197"/>
    </row>
    <row r="153" spans="5:6" ht="20.45" customHeight="1" x14ac:dyDescent="0.2">
      <c r="E153" s="197"/>
      <c r="F153" s="197"/>
    </row>
    <row r="154" spans="5:6" ht="20.45" customHeight="1" x14ac:dyDescent="0.2">
      <c r="E154" s="197"/>
      <c r="F154" s="197"/>
    </row>
    <row r="155" spans="5:6" ht="20.45" customHeight="1" x14ac:dyDescent="0.2">
      <c r="E155" s="197"/>
      <c r="F155" s="197"/>
    </row>
    <row r="156" spans="5:6" ht="20.45" customHeight="1" x14ac:dyDescent="0.2">
      <c r="E156" s="197"/>
      <c r="F156" s="197"/>
    </row>
    <row r="157" spans="5:6" ht="20.45" customHeight="1" x14ac:dyDescent="0.2">
      <c r="E157" s="197"/>
      <c r="F157" s="197"/>
    </row>
    <row r="158" spans="5:6" ht="20.45" customHeight="1" x14ac:dyDescent="0.2">
      <c r="E158" s="197"/>
      <c r="F158" s="197"/>
    </row>
    <row r="159" spans="5:6" ht="20.45" customHeight="1" x14ac:dyDescent="0.2">
      <c r="E159" s="197"/>
      <c r="F159" s="197"/>
    </row>
    <row r="160" spans="5:6" ht="20.45" customHeight="1" x14ac:dyDescent="0.2">
      <c r="E160" s="197"/>
      <c r="F160" s="197"/>
    </row>
    <row r="161" spans="5:6" ht="20.45" customHeight="1" x14ac:dyDescent="0.2">
      <c r="E161" s="197"/>
      <c r="F161" s="197"/>
    </row>
    <row r="162" spans="5:6" ht="20.45" customHeight="1" x14ac:dyDescent="0.2">
      <c r="E162" s="197"/>
      <c r="F162" s="197"/>
    </row>
    <row r="163" spans="5:6" ht="20.45" customHeight="1" x14ac:dyDescent="0.2">
      <c r="E163" s="197"/>
      <c r="F163" s="197"/>
    </row>
    <row r="164" spans="5:6" ht="20.45" customHeight="1" x14ac:dyDescent="0.2">
      <c r="E164" s="197"/>
      <c r="F164" s="197"/>
    </row>
    <row r="165" spans="5:6" ht="20.45" customHeight="1" x14ac:dyDescent="0.2">
      <c r="E165" s="197"/>
      <c r="F165" s="197"/>
    </row>
    <row r="166" spans="5:6" ht="20.45" customHeight="1" x14ac:dyDescent="0.2">
      <c r="E166" s="197"/>
      <c r="F166" s="197"/>
    </row>
    <row r="167" spans="5:6" ht="20.45" customHeight="1" x14ac:dyDescent="0.2">
      <c r="E167" s="197"/>
      <c r="F167" s="197"/>
    </row>
    <row r="168" spans="5:6" ht="20.45" customHeight="1" x14ac:dyDescent="0.2">
      <c r="E168" s="197"/>
      <c r="F168" s="197"/>
    </row>
    <row r="169" spans="5:6" ht="20.45" customHeight="1" x14ac:dyDescent="0.2">
      <c r="E169" s="197"/>
      <c r="F169" s="197"/>
    </row>
    <row r="170" spans="5:6" ht="20.45" customHeight="1" x14ac:dyDescent="0.2">
      <c r="E170" s="197"/>
      <c r="F170" s="197"/>
    </row>
    <row r="171" spans="5:6" ht="20.45" customHeight="1" x14ac:dyDescent="0.2">
      <c r="E171" s="197"/>
      <c r="F171" s="197"/>
    </row>
    <row r="172" spans="5:6" ht="20.45" customHeight="1" x14ac:dyDescent="0.2">
      <c r="E172" s="197"/>
      <c r="F172" s="197"/>
    </row>
    <row r="173" spans="5:6" ht="20.45" customHeight="1" x14ac:dyDescent="0.2">
      <c r="E173" s="197"/>
      <c r="F173" s="197"/>
    </row>
    <row r="174" spans="5:6" ht="20.45" customHeight="1" x14ac:dyDescent="0.2">
      <c r="E174" s="197"/>
      <c r="F174" s="197"/>
    </row>
    <row r="175" spans="5:6" ht="20.45" customHeight="1" x14ac:dyDescent="0.2">
      <c r="E175" s="197"/>
      <c r="F175" s="197"/>
    </row>
    <row r="176" spans="5:6" ht="20.45" customHeight="1" x14ac:dyDescent="0.2">
      <c r="E176" s="197"/>
      <c r="F176" s="197"/>
    </row>
    <row r="177" spans="5:6" ht="20.45" customHeight="1" x14ac:dyDescent="0.2">
      <c r="E177" s="197"/>
      <c r="F177" s="197"/>
    </row>
    <row r="178" spans="5:6" ht="20.45" customHeight="1" x14ac:dyDescent="0.2">
      <c r="E178" s="197"/>
      <c r="F178" s="197"/>
    </row>
    <row r="179" spans="5:6" ht="20.45" customHeight="1" x14ac:dyDescent="0.2">
      <c r="E179" s="197"/>
      <c r="F179" s="197"/>
    </row>
    <row r="180" spans="5:6" ht="20.45" customHeight="1" x14ac:dyDescent="0.2">
      <c r="E180" s="197"/>
      <c r="F180" s="197"/>
    </row>
    <row r="181" spans="5:6" ht="20.45" customHeight="1" x14ac:dyDescent="0.2">
      <c r="E181" s="197"/>
      <c r="F181" s="197"/>
    </row>
    <row r="182" spans="5:6" ht="20.45" customHeight="1" x14ac:dyDescent="0.2">
      <c r="E182" s="197"/>
      <c r="F182" s="197"/>
    </row>
    <row r="183" spans="5:6" ht="20.45" customHeight="1" x14ac:dyDescent="0.2">
      <c r="E183" s="197"/>
      <c r="F183" s="197"/>
    </row>
    <row r="184" spans="5:6" ht="20.45" customHeight="1" x14ac:dyDescent="0.2">
      <c r="E184" s="197"/>
      <c r="F184" s="197"/>
    </row>
    <row r="185" spans="5:6" ht="20.45" customHeight="1" x14ac:dyDescent="0.2">
      <c r="E185" s="197"/>
      <c r="F185" s="197"/>
    </row>
    <row r="186" spans="5:6" ht="20.45" customHeight="1" x14ac:dyDescent="0.2">
      <c r="E186" s="197"/>
      <c r="F186" s="197"/>
    </row>
    <row r="187" spans="5:6" ht="20.45" customHeight="1" x14ac:dyDescent="0.2">
      <c r="E187" s="197"/>
      <c r="F187" s="197"/>
    </row>
    <row r="188" spans="5:6" ht="20.45" customHeight="1" x14ac:dyDescent="0.2">
      <c r="E188" s="197"/>
      <c r="F188" s="197"/>
    </row>
    <row r="189" spans="5:6" ht="20.45" customHeight="1" x14ac:dyDescent="0.2">
      <c r="E189" s="197"/>
      <c r="F189" s="197"/>
    </row>
    <row r="190" spans="5:6" ht="20.45" customHeight="1" x14ac:dyDescent="0.2">
      <c r="E190" s="197"/>
      <c r="F190" s="197"/>
    </row>
    <row r="191" spans="5:6" ht="20.45" customHeight="1" x14ac:dyDescent="0.2">
      <c r="E191" s="197"/>
      <c r="F191" s="197"/>
    </row>
    <row r="192" spans="5:6" ht="20.45" customHeight="1" x14ac:dyDescent="0.2">
      <c r="E192" s="197"/>
      <c r="F192" s="197"/>
    </row>
    <row r="193" spans="5:6" ht="20.45" customHeight="1" x14ac:dyDescent="0.2">
      <c r="E193" s="197"/>
      <c r="F193" s="197"/>
    </row>
    <row r="194" spans="5:6" ht="20.45" customHeight="1" x14ac:dyDescent="0.2">
      <c r="E194" s="197"/>
      <c r="F194" s="197"/>
    </row>
    <row r="195" spans="5:6" ht="20.45" customHeight="1" x14ac:dyDescent="0.2">
      <c r="E195" s="197"/>
      <c r="F195" s="197"/>
    </row>
    <row r="196" spans="5:6" ht="20.45" customHeight="1" x14ac:dyDescent="0.2">
      <c r="E196" s="197"/>
      <c r="F196" s="197"/>
    </row>
    <row r="197" spans="5:6" ht="20.45" customHeight="1" x14ac:dyDescent="0.2">
      <c r="E197" s="197"/>
      <c r="F197" s="197"/>
    </row>
    <row r="198" spans="5:6" ht="20.45" customHeight="1" x14ac:dyDescent="0.2">
      <c r="E198" s="197"/>
      <c r="F198" s="197"/>
    </row>
    <row r="199" spans="5:6" ht="20.45" customHeight="1" x14ac:dyDescent="0.2">
      <c r="E199" s="197"/>
      <c r="F199" s="197"/>
    </row>
    <row r="200" spans="5:6" ht="20.45" customHeight="1" x14ac:dyDescent="0.2">
      <c r="E200" s="197"/>
      <c r="F200" s="197"/>
    </row>
    <row r="201" spans="5:6" ht="20.45" customHeight="1" x14ac:dyDescent="0.2">
      <c r="E201" s="197"/>
      <c r="F201" s="197"/>
    </row>
    <row r="202" spans="5:6" ht="20.45" customHeight="1" x14ac:dyDescent="0.2">
      <c r="E202" s="197"/>
      <c r="F202" s="197"/>
    </row>
    <row r="203" spans="5:6" ht="20.45" customHeight="1" x14ac:dyDescent="0.2">
      <c r="E203" s="197"/>
      <c r="F203" s="197"/>
    </row>
    <row r="204" spans="5:6" ht="20.45" customHeight="1" x14ac:dyDescent="0.2">
      <c r="E204" s="197"/>
      <c r="F204" s="197"/>
    </row>
    <row r="205" spans="5:6" ht="20.45" customHeight="1" x14ac:dyDescent="0.2">
      <c r="E205" s="197"/>
      <c r="F205" s="197"/>
    </row>
    <row r="206" spans="5:6" ht="20.45" customHeight="1" x14ac:dyDescent="0.2">
      <c r="E206" s="197"/>
      <c r="F206" s="197"/>
    </row>
    <row r="207" spans="5:6" ht="20.45" customHeight="1" x14ac:dyDescent="0.2">
      <c r="E207" s="197"/>
      <c r="F207" s="197"/>
    </row>
    <row r="208" spans="5:6" ht="20.45" customHeight="1" x14ac:dyDescent="0.2">
      <c r="E208" s="197"/>
      <c r="F208" s="197"/>
    </row>
    <row r="209" spans="5:6" ht="20.45" customHeight="1" x14ac:dyDescent="0.2">
      <c r="E209" s="197"/>
      <c r="F209" s="197"/>
    </row>
    <row r="210" spans="5:6" ht="20.45" customHeight="1" x14ac:dyDescent="0.2">
      <c r="E210" s="197"/>
      <c r="F210" s="197"/>
    </row>
    <row r="211" spans="5:6" ht="20.45" customHeight="1" x14ac:dyDescent="0.2">
      <c r="E211" s="197"/>
      <c r="F211" s="197"/>
    </row>
    <row r="212" spans="5:6" ht="20.45" customHeight="1" x14ac:dyDescent="0.2">
      <c r="E212" s="197"/>
      <c r="F212" s="197"/>
    </row>
    <row r="213" spans="5:6" ht="20.45" customHeight="1" x14ac:dyDescent="0.2">
      <c r="E213" s="197"/>
      <c r="F213" s="197"/>
    </row>
    <row r="214" spans="5:6" ht="20.45" customHeight="1" x14ac:dyDescent="0.2">
      <c r="E214" s="197"/>
      <c r="F214" s="197"/>
    </row>
    <row r="215" spans="5:6" ht="20.45" customHeight="1" x14ac:dyDescent="0.2">
      <c r="E215" s="197"/>
      <c r="F215" s="197"/>
    </row>
    <row r="216" spans="5:6" ht="20.45" customHeight="1" x14ac:dyDescent="0.2">
      <c r="E216" s="197"/>
      <c r="F216" s="197"/>
    </row>
    <row r="217" spans="5:6" ht="20.45" customHeight="1" x14ac:dyDescent="0.2">
      <c r="E217" s="197"/>
      <c r="F217" s="197"/>
    </row>
    <row r="218" spans="5:6" ht="20.45" customHeight="1" x14ac:dyDescent="0.2">
      <c r="E218" s="197"/>
      <c r="F218" s="197"/>
    </row>
    <row r="219" spans="5:6" ht="20.45" customHeight="1" x14ac:dyDescent="0.2">
      <c r="E219" s="197"/>
      <c r="F219" s="197"/>
    </row>
    <row r="220" spans="5:6" ht="20.45" customHeight="1" x14ac:dyDescent="0.2">
      <c r="E220" s="197"/>
      <c r="F220" s="197"/>
    </row>
    <row r="221" spans="5:6" ht="20.45" customHeight="1" x14ac:dyDescent="0.2">
      <c r="E221" s="197"/>
      <c r="F221" s="197"/>
    </row>
    <row r="222" spans="5:6" ht="20.45" customHeight="1" x14ac:dyDescent="0.2">
      <c r="E222" s="197"/>
      <c r="F222" s="197"/>
    </row>
    <row r="223" spans="5:6" ht="20.45" customHeight="1" x14ac:dyDescent="0.2">
      <c r="E223" s="197"/>
      <c r="F223" s="197"/>
    </row>
    <row r="224" spans="5:6" ht="20.45" customHeight="1" x14ac:dyDescent="0.2">
      <c r="E224" s="197"/>
      <c r="F224" s="197"/>
    </row>
    <row r="225" spans="5:6" ht="20.45" customHeight="1" x14ac:dyDescent="0.2">
      <c r="E225" s="197"/>
      <c r="F225" s="197"/>
    </row>
    <row r="226" spans="5:6" ht="20.45" customHeight="1" x14ac:dyDescent="0.2">
      <c r="E226" s="197"/>
      <c r="F226" s="197"/>
    </row>
    <row r="227" spans="5:6" ht="20.45" customHeight="1" x14ac:dyDescent="0.2">
      <c r="E227" s="197"/>
      <c r="F227" s="197"/>
    </row>
    <row r="228" spans="5:6" ht="20.45" customHeight="1" x14ac:dyDescent="0.2">
      <c r="E228" s="197"/>
      <c r="F228" s="197"/>
    </row>
    <row r="229" spans="5:6" ht="20.45" customHeight="1" x14ac:dyDescent="0.2">
      <c r="E229" s="197"/>
      <c r="F229" s="197"/>
    </row>
    <row r="230" spans="5:6" ht="20.45" customHeight="1" x14ac:dyDescent="0.2">
      <c r="E230" s="197"/>
      <c r="F230" s="197"/>
    </row>
    <row r="231" spans="5:6" ht="20.45" customHeight="1" x14ac:dyDescent="0.2">
      <c r="E231" s="197"/>
      <c r="F231" s="197"/>
    </row>
    <row r="232" spans="5:6" ht="20.45" customHeight="1" x14ac:dyDescent="0.2">
      <c r="E232" s="197"/>
      <c r="F232" s="197"/>
    </row>
    <row r="233" spans="5:6" ht="20.45" customHeight="1" x14ac:dyDescent="0.2">
      <c r="E233" s="197"/>
      <c r="F233" s="197"/>
    </row>
    <row r="234" spans="5:6" ht="20.45" customHeight="1" x14ac:dyDescent="0.2">
      <c r="E234" s="197"/>
      <c r="F234" s="197"/>
    </row>
    <row r="235" spans="5:6" ht="20.45" customHeight="1" x14ac:dyDescent="0.2">
      <c r="E235" s="197"/>
      <c r="F235" s="197"/>
    </row>
    <row r="236" spans="5:6" ht="20.45" customHeight="1" x14ac:dyDescent="0.2">
      <c r="E236" s="197"/>
      <c r="F236" s="197"/>
    </row>
    <row r="237" spans="5:6" ht="20.45" customHeight="1" x14ac:dyDescent="0.2">
      <c r="E237" s="197"/>
      <c r="F237" s="197"/>
    </row>
    <row r="238" spans="5:6" ht="20.45" customHeight="1" x14ac:dyDescent="0.2">
      <c r="E238" s="197"/>
      <c r="F238" s="197"/>
    </row>
    <row r="239" spans="5:6" ht="20.45" customHeight="1" x14ac:dyDescent="0.2">
      <c r="E239" s="197"/>
      <c r="F239" s="197"/>
    </row>
    <row r="240" spans="5:6" ht="20.45" customHeight="1" x14ac:dyDescent="0.2">
      <c r="E240" s="197"/>
      <c r="F240" s="197"/>
    </row>
    <row r="241" spans="5:6" ht="20.45" customHeight="1" x14ac:dyDescent="0.2">
      <c r="E241" s="197"/>
      <c r="F241" s="197"/>
    </row>
    <row r="242" spans="5:6" ht="20.45" customHeight="1" x14ac:dyDescent="0.2">
      <c r="E242" s="197"/>
      <c r="F242" s="197"/>
    </row>
    <row r="243" spans="5:6" ht="20.45" customHeight="1" x14ac:dyDescent="0.2">
      <c r="E243" s="197"/>
      <c r="F243" s="197"/>
    </row>
    <row r="244" spans="5:6" ht="20.45" customHeight="1" x14ac:dyDescent="0.2">
      <c r="E244" s="197"/>
      <c r="F244" s="197"/>
    </row>
    <row r="245" spans="5:6" ht="20.45" customHeight="1" x14ac:dyDescent="0.2">
      <c r="E245" s="197"/>
      <c r="F245" s="197"/>
    </row>
    <row r="246" spans="5:6" ht="20.45" customHeight="1" x14ac:dyDescent="0.2">
      <c r="E246" s="197"/>
      <c r="F246" s="197"/>
    </row>
    <row r="247" spans="5:6" ht="20.45" customHeight="1" x14ac:dyDescent="0.2">
      <c r="E247" s="197"/>
      <c r="F247" s="197"/>
    </row>
    <row r="248" spans="5:6" ht="20.45" customHeight="1" x14ac:dyDescent="0.2">
      <c r="E248" s="197"/>
      <c r="F248" s="197"/>
    </row>
    <row r="249" spans="5:6" ht="20.45" customHeight="1" x14ac:dyDescent="0.2">
      <c r="E249" s="197"/>
      <c r="F249" s="197"/>
    </row>
    <row r="250" spans="5:6" ht="20.45" customHeight="1" x14ac:dyDescent="0.2">
      <c r="E250" s="197"/>
      <c r="F250" s="197"/>
    </row>
    <row r="251" spans="5:6" ht="20.45" customHeight="1" x14ac:dyDescent="0.2">
      <c r="E251" s="197"/>
      <c r="F251" s="197"/>
    </row>
    <row r="252" spans="5:6" ht="20.45" customHeight="1" x14ac:dyDescent="0.2">
      <c r="E252" s="197"/>
      <c r="F252" s="197"/>
    </row>
    <row r="253" spans="5:6" ht="20.45" customHeight="1" x14ac:dyDescent="0.2">
      <c r="E253" s="197"/>
      <c r="F253" s="197"/>
    </row>
    <row r="254" spans="5:6" ht="20.45" customHeight="1" x14ac:dyDescent="0.2">
      <c r="E254" s="197"/>
      <c r="F254" s="197"/>
    </row>
    <row r="255" spans="5:6" ht="20.45" customHeight="1" x14ac:dyDescent="0.2">
      <c r="E255" s="197"/>
      <c r="F255" s="197"/>
    </row>
    <row r="256" spans="5:6" ht="20.45" customHeight="1" x14ac:dyDescent="0.2">
      <c r="E256" s="197"/>
      <c r="F256" s="197"/>
    </row>
    <row r="257" spans="5:6" ht="20.45" customHeight="1" x14ac:dyDescent="0.2">
      <c r="E257" s="197"/>
      <c r="F257" s="197"/>
    </row>
    <row r="258" spans="5:6" ht="20.45" customHeight="1" x14ac:dyDescent="0.2">
      <c r="E258" s="197"/>
      <c r="F258" s="197"/>
    </row>
    <row r="259" spans="5:6" ht="20.45" customHeight="1" x14ac:dyDescent="0.2">
      <c r="E259" s="197"/>
      <c r="F259" s="197"/>
    </row>
    <row r="260" spans="5:6" ht="20.45" customHeight="1" x14ac:dyDescent="0.2">
      <c r="E260" s="197"/>
      <c r="F260" s="197"/>
    </row>
    <row r="261" spans="5:6" ht="20.45" customHeight="1" x14ac:dyDescent="0.2">
      <c r="E261" s="197"/>
      <c r="F261" s="197"/>
    </row>
    <row r="262" spans="5:6" ht="20.45" customHeight="1" x14ac:dyDescent="0.2">
      <c r="E262" s="197"/>
      <c r="F262" s="197"/>
    </row>
    <row r="263" spans="5:6" ht="20.45" customHeight="1" x14ac:dyDescent="0.2">
      <c r="E263" s="197"/>
      <c r="F263" s="197"/>
    </row>
    <row r="264" spans="5:6" ht="20.45" customHeight="1" x14ac:dyDescent="0.2">
      <c r="E264" s="197"/>
      <c r="F264" s="197"/>
    </row>
    <row r="265" spans="5:6" ht="20.45" customHeight="1" x14ac:dyDescent="0.2">
      <c r="E265" s="197"/>
      <c r="F265" s="197"/>
    </row>
    <row r="266" spans="5:6" ht="20.45" customHeight="1" x14ac:dyDescent="0.2">
      <c r="E266" s="197"/>
      <c r="F266" s="197"/>
    </row>
    <row r="267" spans="5:6" ht="20.45" customHeight="1" x14ac:dyDescent="0.2">
      <c r="E267" s="197"/>
      <c r="F267" s="197"/>
    </row>
    <row r="268" spans="5:6" ht="20.45" customHeight="1" x14ac:dyDescent="0.2">
      <c r="E268" s="197"/>
      <c r="F268" s="197"/>
    </row>
    <row r="269" spans="5:6" ht="20.45" customHeight="1" x14ac:dyDescent="0.2">
      <c r="E269" s="197"/>
      <c r="F269" s="197"/>
    </row>
    <row r="270" spans="5:6" ht="20.45" customHeight="1" x14ac:dyDescent="0.2">
      <c r="E270" s="197"/>
      <c r="F270" s="197"/>
    </row>
    <row r="271" spans="5:6" ht="20.45" customHeight="1" x14ac:dyDescent="0.2">
      <c r="E271" s="197"/>
      <c r="F271" s="197"/>
    </row>
    <row r="272" spans="5:6" ht="20.45" customHeight="1" x14ac:dyDescent="0.2">
      <c r="E272" s="197"/>
      <c r="F272" s="197"/>
    </row>
    <row r="273" spans="5:6" ht="20.45" customHeight="1" x14ac:dyDescent="0.2">
      <c r="E273" s="197"/>
      <c r="F273" s="197"/>
    </row>
    <row r="274" spans="5:6" ht="20.45" customHeight="1" x14ac:dyDescent="0.2">
      <c r="E274" s="197"/>
      <c r="F274" s="197"/>
    </row>
    <row r="275" spans="5:6" ht="20.45" customHeight="1" x14ac:dyDescent="0.2">
      <c r="E275" s="197"/>
      <c r="F275" s="197"/>
    </row>
    <row r="276" spans="5:6" ht="20.45" customHeight="1" x14ac:dyDescent="0.2">
      <c r="E276" s="197"/>
      <c r="F276" s="197"/>
    </row>
    <row r="277" spans="5:6" ht="20.45" customHeight="1" x14ac:dyDescent="0.2">
      <c r="E277" s="197"/>
      <c r="F277" s="197"/>
    </row>
    <row r="278" spans="5:6" ht="20.45" customHeight="1" x14ac:dyDescent="0.2">
      <c r="E278" s="197"/>
      <c r="F278" s="197"/>
    </row>
    <row r="279" spans="5:6" ht="20.45" customHeight="1" x14ac:dyDescent="0.2">
      <c r="E279" s="197"/>
      <c r="F279" s="197"/>
    </row>
    <row r="280" spans="5:6" ht="20.45" customHeight="1" x14ac:dyDescent="0.2">
      <c r="E280" s="197"/>
      <c r="F280" s="197"/>
    </row>
    <row r="281" spans="5:6" ht="20.45" customHeight="1" x14ac:dyDescent="0.2">
      <c r="E281" s="197"/>
      <c r="F281" s="197"/>
    </row>
    <row r="282" spans="5:6" ht="20.45" customHeight="1" x14ac:dyDescent="0.2">
      <c r="E282" s="197"/>
      <c r="F282" s="197"/>
    </row>
    <row r="283" spans="5:6" ht="20.45" customHeight="1" x14ac:dyDescent="0.2">
      <c r="E283" s="197"/>
      <c r="F283" s="197"/>
    </row>
    <row r="284" spans="5:6" ht="20.45" customHeight="1" x14ac:dyDescent="0.2">
      <c r="E284" s="197"/>
      <c r="F284" s="197"/>
    </row>
    <row r="285" spans="5:6" ht="20.45" customHeight="1" x14ac:dyDescent="0.2">
      <c r="E285" s="197"/>
      <c r="F285" s="197"/>
    </row>
    <row r="286" spans="5:6" ht="20.45" customHeight="1" x14ac:dyDescent="0.2">
      <c r="E286" s="197"/>
      <c r="F286" s="197"/>
    </row>
    <row r="287" spans="5:6" ht="20.45" customHeight="1" x14ac:dyDescent="0.2">
      <c r="E287" s="197"/>
      <c r="F287" s="197"/>
    </row>
    <row r="288" spans="5:6" ht="20.45" customHeight="1" x14ac:dyDescent="0.2">
      <c r="E288" s="197"/>
      <c r="F288" s="197"/>
    </row>
    <row r="289" spans="5:6" ht="20.45" customHeight="1" x14ac:dyDescent="0.2">
      <c r="E289" s="197"/>
      <c r="F289" s="197"/>
    </row>
    <row r="290" spans="5:6" ht="20.45" customHeight="1" x14ac:dyDescent="0.2">
      <c r="E290" s="197"/>
      <c r="F290" s="197"/>
    </row>
    <row r="291" spans="5:6" ht="20.45" customHeight="1" x14ac:dyDescent="0.2">
      <c r="E291" s="197"/>
      <c r="F291" s="197"/>
    </row>
    <row r="292" spans="5:6" ht="20.45" customHeight="1" x14ac:dyDescent="0.2">
      <c r="E292" s="197"/>
      <c r="F292" s="197"/>
    </row>
    <row r="293" spans="5:6" ht="20.45" customHeight="1" x14ac:dyDescent="0.2">
      <c r="E293" s="197"/>
      <c r="F293" s="197"/>
    </row>
    <row r="294" spans="5:6" ht="20.45" customHeight="1" x14ac:dyDescent="0.2">
      <c r="E294" s="197"/>
      <c r="F294" s="197"/>
    </row>
    <row r="295" spans="5:6" ht="20.45" customHeight="1" x14ac:dyDescent="0.2">
      <c r="E295" s="197"/>
      <c r="F295" s="197"/>
    </row>
    <row r="296" spans="5:6" ht="20.45" customHeight="1" x14ac:dyDescent="0.2">
      <c r="E296" s="197"/>
      <c r="F296" s="197"/>
    </row>
    <row r="297" spans="5:6" ht="20.45" customHeight="1" x14ac:dyDescent="0.2">
      <c r="E297" s="197"/>
      <c r="F297" s="197"/>
    </row>
    <row r="298" spans="5:6" ht="20.45" customHeight="1" x14ac:dyDescent="0.2">
      <c r="E298" s="197"/>
      <c r="F298" s="197"/>
    </row>
    <row r="299" spans="5:6" ht="20.45" customHeight="1" x14ac:dyDescent="0.2">
      <c r="E299" s="197"/>
      <c r="F299" s="197"/>
    </row>
    <row r="300" spans="5:6" ht="20.45" customHeight="1" x14ac:dyDescent="0.2">
      <c r="E300" s="197"/>
      <c r="F300" s="197"/>
    </row>
    <row r="301" spans="5:6" ht="20.45" customHeight="1" x14ac:dyDescent="0.2">
      <c r="E301" s="197"/>
      <c r="F301" s="197"/>
    </row>
    <row r="302" spans="5:6" ht="20.45" customHeight="1" x14ac:dyDescent="0.2">
      <c r="E302" s="197"/>
      <c r="F302" s="197"/>
    </row>
    <row r="303" spans="5:6" ht="20.45" customHeight="1" x14ac:dyDescent="0.2">
      <c r="E303" s="197"/>
      <c r="F303" s="197"/>
    </row>
    <row r="304" spans="5:6" ht="20.45" customHeight="1" x14ac:dyDescent="0.2">
      <c r="E304" s="197"/>
      <c r="F304" s="197"/>
    </row>
    <row r="305" spans="5:6" ht="20.45" customHeight="1" x14ac:dyDescent="0.2">
      <c r="E305" s="197"/>
      <c r="F305" s="197"/>
    </row>
    <row r="306" spans="5:6" ht="20.45" customHeight="1" x14ac:dyDescent="0.2">
      <c r="E306" s="197"/>
      <c r="F306" s="197"/>
    </row>
    <row r="307" spans="5:6" ht="20.45" customHeight="1" x14ac:dyDescent="0.2">
      <c r="E307" s="197"/>
      <c r="F307" s="197"/>
    </row>
    <row r="308" spans="5:6" ht="20.45" customHeight="1" x14ac:dyDescent="0.2">
      <c r="E308" s="197"/>
      <c r="F308" s="197"/>
    </row>
    <row r="309" spans="5:6" ht="20.45" customHeight="1" x14ac:dyDescent="0.2">
      <c r="E309" s="197"/>
      <c r="F309" s="197"/>
    </row>
    <row r="310" spans="5:6" ht="20.45" customHeight="1" x14ac:dyDescent="0.2">
      <c r="E310" s="197"/>
      <c r="F310" s="197"/>
    </row>
    <row r="311" spans="5:6" ht="20.45" customHeight="1" x14ac:dyDescent="0.2">
      <c r="E311" s="197"/>
      <c r="F311" s="197"/>
    </row>
    <row r="312" spans="5:6" ht="20.45" customHeight="1" x14ac:dyDescent="0.2">
      <c r="E312" s="197"/>
      <c r="F312" s="197"/>
    </row>
    <row r="313" spans="5:6" ht="20.45" customHeight="1" x14ac:dyDescent="0.2">
      <c r="E313" s="197"/>
      <c r="F313" s="197"/>
    </row>
    <row r="314" spans="5:6" ht="20.45" customHeight="1" x14ac:dyDescent="0.2">
      <c r="E314" s="197"/>
      <c r="F314" s="197"/>
    </row>
    <row r="315" spans="5:6" ht="20.45" customHeight="1" x14ac:dyDescent="0.2">
      <c r="E315" s="197"/>
      <c r="F315" s="197"/>
    </row>
    <row r="316" spans="5:6" ht="20.45" customHeight="1" x14ac:dyDescent="0.2">
      <c r="E316" s="197"/>
      <c r="F316" s="197"/>
    </row>
    <row r="317" spans="5:6" ht="20.45" customHeight="1" x14ac:dyDescent="0.2">
      <c r="E317" s="197"/>
      <c r="F317" s="197"/>
    </row>
    <row r="318" spans="5:6" ht="20.45" customHeight="1" x14ac:dyDescent="0.2">
      <c r="E318" s="197"/>
      <c r="F318" s="197"/>
    </row>
    <row r="319" spans="5:6" ht="20.45" customHeight="1" x14ac:dyDescent="0.2">
      <c r="E319" s="197"/>
      <c r="F319" s="197"/>
    </row>
    <row r="320" spans="5:6" ht="20.45" customHeight="1" x14ac:dyDescent="0.2">
      <c r="E320" s="197"/>
      <c r="F320" s="197"/>
    </row>
    <row r="321" spans="5:6" ht="20.45" customHeight="1" x14ac:dyDescent="0.2">
      <c r="E321" s="197"/>
      <c r="F321" s="197"/>
    </row>
    <row r="322" spans="5:6" ht="20.45" customHeight="1" x14ac:dyDescent="0.2">
      <c r="E322" s="197"/>
      <c r="F322" s="197"/>
    </row>
    <row r="323" spans="5:6" ht="20.45" customHeight="1" x14ac:dyDescent="0.2">
      <c r="E323" s="197"/>
      <c r="F323" s="197"/>
    </row>
    <row r="324" spans="5:6" ht="20.45" customHeight="1" x14ac:dyDescent="0.2">
      <c r="E324" s="197"/>
      <c r="F324" s="197"/>
    </row>
    <row r="325" spans="5:6" ht="20.45" customHeight="1" x14ac:dyDescent="0.2">
      <c r="E325" s="197"/>
      <c r="F325" s="197"/>
    </row>
    <row r="326" spans="5:6" ht="20.45" customHeight="1" x14ac:dyDescent="0.2">
      <c r="E326" s="197"/>
      <c r="F326" s="197"/>
    </row>
    <row r="327" spans="5:6" ht="20.45" customHeight="1" x14ac:dyDescent="0.2">
      <c r="E327" s="197"/>
      <c r="F327" s="197"/>
    </row>
    <row r="328" spans="5:6" ht="20.45" customHeight="1" x14ac:dyDescent="0.2">
      <c r="E328" s="197"/>
      <c r="F328" s="197"/>
    </row>
    <row r="329" spans="5:6" ht="20.45" customHeight="1" x14ac:dyDescent="0.2">
      <c r="E329" s="197"/>
      <c r="F329" s="197"/>
    </row>
    <row r="330" spans="5:6" ht="20.45" customHeight="1" x14ac:dyDescent="0.2">
      <c r="E330" s="197"/>
      <c r="F330" s="197"/>
    </row>
    <row r="331" spans="5:6" ht="20.45" customHeight="1" x14ac:dyDescent="0.2">
      <c r="E331" s="197"/>
      <c r="F331" s="197"/>
    </row>
    <row r="332" spans="5:6" ht="20.45" customHeight="1" x14ac:dyDescent="0.2">
      <c r="E332" s="197"/>
      <c r="F332" s="197"/>
    </row>
    <row r="333" spans="5:6" ht="20.45" customHeight="1" x14ac:dyDescent="0.2">
      <c r="E333" s="197"/>
      <c r="F333" s="197"/>
    </row>
    <row r="334" spans="5:6" ht="20.45" customHeight="1" x14ac:dyDescent="0.2">
      <c r="E334" s="197"/>
      <c r="F334" s="197"/>
    </row>
    <row r="335" spans="5:6" ht="20.45" customHeight="1" x14ac:dyDescent="0.2">
      <c r="E335" s="197"/>
      <c r="F335" s="197"/>
    </row>
    <row r="336" spans="5:6" ht="20.45" customHeight="1" x14ac:dyDescent="0.2">
      <c r="E336" s="197"/>
      <c r="F336" s="197"/>
    </row>
    <row r="337" spans="5:6" ht="20.45" customHeight="1" x14ac:dyDescent="0.2">
      <c r="E337" s="197"/>
      <c r="F337" s="197"/>
    </row>
    <row r="338" spans="5:6" ht="20.45" customHeight="1" x14ac:dyDescent="0.2">
      <c r="E338" s="197"/>
      <c r="F338" s="197"/>
    </row>
    <row r="339" spans="5:6" ht="20.45" customHeight="1" x14ac:dyDescent="0.2">
      <c r="E339" s="197"/>
      <c r="F339" s="197"/>
    </row>
    <row r="340" spans="5:6" ht="20.45" customHeight="1" x14ac:dyDescent="0.2">
      <c r="E340" s="197"/>
      <c r="F340" s="197"/>
    </row>
    <row r="341" spans="5:6" ht="20.45" customHeight="1" x14ac:dyDescent="0.2">
      <c r="E341" s="197"/>
      <c r="F341" s="197"/>
    </row>
    <row r="342" spans="5:6" ht="20.45" customHeight="1" x14ac:dyDescent="0.2">
      <c r="E342" s="197"/>
      <c r="F342" s="197"/>
    </row>
    <row r="343" spans="5:6" ht="20.45" customHeight="1" x14ac:dyDescent="0.2">
      <c r="E343" s="197"/>
      <c r="F343" s="197"/>
    </row>
    <row r="344" spans="5:6" ht="20.45" customHeight="1" x14ac:dyDescent="0.2">
      <c r="E344" s="197"/>
      <c r="F344" s="197"/>
    </row>
    <row r="345" spans="5:6" ht="20.45" customHeight="1" x14ac:dyDescent="0.2">
      <c r="E345" s="197"/>
      <c r="F345" s="197"/>
    </row>
    <row r="346" spans="5:6" ht="20.45" customHeight="1" x14ac:dyDescent="0.2">
      <c r="E346" s="197"/>
      <c r="F346" s="197"/>
    </row>
    <row r="347" spans="5:6" ht="20.45" customHeight="1" x14ac:dyDescent="0.2">
      <c r="E347" s="197"/>
      <c r="F347" s="197"/>
    </row>
    <row r="348" spans="5:6" ht="20.45" customHeight="1" x14ac:dyDescent="0.2">
      <c r="E348" s="197"/>
      <c r="F348" s="197"/>
    </row>
    <row r="349" spans="5:6" ht="20.45" customHeight="1" x14ac:dyDescent="0.2">
      <c r="E349" s="197"/>
      <c r="F349" s="197"/>
    </row>
    <row r="350" spans="5:6" ht="20.45" customHeight="1" x14ac:dyDescent="0.2">
      <c r="E350" s="197"/>
      <c r="F350" s="197"/>
    </row>
    <row r="351" spans="5:6" ht="20.45" customHeight="1" x14ac:dyDescent="0.2">
      <c r="E351" s="197"/>
      <c r="F351" s="197"/>
    </row>
    <row r="352" spans="5:6" ht="20.45" customHeight="1" x14ac:dyDescent="0.2">
      <c r="E352" s="197"/>
      <c r="F352" s="197"/>
    </row>
    <row r="353" spans="5:6" ht="20.45" customHeight="1" x14ac:dyDescent="0.2">
      <c r="E353" s="197"/>
      <c r="F353" s="197"/>
    </row>
    <row r="354" spans="5:6" ht="20.45" customHeight="1" x14ac:dyDescent="0.2">
      <c r="E354" s="197"/>
      <c r="F354" s="197"/>
    </row>
    <row r="355" spans="5:6" ht="20.45" customHeight="1" x14ac:dyDescent="0.2">
      <c r="E355" s="197"/>
      <c r="F355" s="197"/>
    </row>
    <row r="356" spans="5:6" ht="20.45" customHeight="1" x14ac:dyDescent="0.2">
      <c r="E356" s="197"/>
      <c r="F356" s="197"/>
    </row>
    <row r="357" spans="5:6" ht="20.45" customHeight="1" x14ac:dyDescent="0.2">
      <c r="E357" s="197"/>
      <c r="F357" s="197"/>
    </row>
    <row r="358" spans="5:6" ht="20.45" customHeight="1" x14ac:dyDescent="0.2">
      <c r="E358" s="197"/>
      <c r="F358" s="197"/>
    </row>
    <row r="359" spans="5:6" ht="20.45" customHeight="1" x14ac:dyDescent="0.2">
      <c r="E359" s="197"/>
      <c r="F359" s="197"/>
    </row>
    <row r="360" spans="5:6" ht="20.45" customHeight="1" x14ac:dyDescent="0.2">
      <c r="E360" s="197"/>
      <c r="F360" s="197"/>
    </row>
    <row r="361" spans="5:6" ht="20.45" customHeight="1" x14ac:dyDescent="0.2">
      <c r="E361" s="197"/>
      <c r="F361" s="197"/>
    </row>
    <row r="362" spans="5:6" ht="20.45" customHeight="1" x14ac:dyDescent="0.2">
      <c r="E362" s="197"/>
      <c r="F362" s="197"/>
    </row>
    <row r="363" spans="5:6" ht="20.45" customHeight="1" x14ac:dyDescent="0.2">
      <c r="E363" s="197"/>
      <c r="F363" s="197"/>
    </row>
    <row r="364" spans="5:6" ht="20.45" customHeight="1" x14ac:dyDescent="0.2">
      <c r="E364" s="197"/>
      <c r="F364" s="197"/>
    </row>
    <row r="365" spans="5:6" ht="20.45" customHeight="1" x14ac:dyDescent="0.2">
      <c r="E365" s="197"/>
      <c r="F365" s="197"/>
    </row>
    <row r="366" spans="5:6" ht="20.45" customHeight="1" x14ac:dyDescent="0.2">
      <c r="E366" s="197"/>
      <c r="F366" s="197"/>
    </row>
    <row r="367" spans="5:6" ht="20.45" customHeight="1" x14ac:dyDescent="0.2">
      <c r="E367" s="197"/>
      <c r="F367" s="197"/>
    </row>
    <row r="368" spans="5:6" ht="20.45" customHeight="1" x14ac:dyDescent="0.2">
      <c r="E368" s="197"/>
      <c r="F368" s="197"/>
    </row>
    <row r="369" spans="5:6" ht="20.45" customHeight="1" x14ac:dyDescent="0.2">
      <c r="E369" s="197"/>
      <c r="F369" s="197"/>
    </row>
    <row r="370" spans="5:6" ht="20.45" customHeight="1" x14ac:dyDescent="0.2">
      <c r="E370" s="197"/>
      <c r="F370" s="197"/>
    </row>
    <row r="371" spans="5:6" ht="20.45" customHeight="1" x14ac:dyDescent="0.2">
      <c r="E371" s="197"/>
      <c r="F371" s="197"/>
    </row>
    <row r="372" spans="5:6" ht="20.45" customHeight="1" x14ac:dyDescent="0.2">
      <c r="E372" s="197"/>
      <c r="F372" s="197"/>
    </row>
    <row r="373" spans="5:6" ht="20.45" customHeight="1" x14ac:dyDescent="0.2">
      <c r="E373" s="197"/>
      <c r="F373" s="197"/>
    </row>
    <row r="374" spans="5:6" ht="20.45" customHeight="1" x14ac:dyDescent="0.2">
      <c r="E374" s="197"/>
      <c r="F374" s="197"/>
    </row>
    <row r="375" spans="5:6" ht="20.45" customHeight="1" x14ac:dyDescent="0.2">
      <c r="E375" s="197"/>
      <c r="F375" s="197"/>
    </row>
    <row r="376" spans="5:6" ht="20.45" customHeight="1" x14ac:dyDescent="0.2">
      <c r="E376" s="197"/>
      <c r="F376" s="197"/>
    </row>
    <row r="377" spans="5:6" ht="20.45" customHeight="1" x14ac:dyDescent="0.2">
      <c r="E377" s="197"/>
      <c r="F377" s="197"/>
    </row>
    <row r="378" spans="5:6" ht="20.45" customHeight="1" x14ac:dyDescent="0.2">
      <c r="E378" s="197"/>
      <c r="F378" s="197"/>
    </row>
    <row r="379" spans="5:6" ht="20.45" customHeight="1" x14ac:dyDescent="0.2">
      <c r="E379" s="197"/>
      <c r="F379" s="197"/>
    </row>
    <row r="380" spans="5:6" ht="20.45" customHeight="1" x14ac:dyDescent="0.2">
      <c r="E380" s="197"/>
      <c r="F380" s="197"/>
    </row>
    <row r="381" spans="5:6" ht="20.45" customHeight="1" x14ac:dyDescent="0.2">
      <c r="E381" s="197"/>
      <c r="F381" s="197"/>
    </row>
    <row r="382" spans="5:6" ht="20.45" customHeight="1" x14ac:dyDescent="0.2">
      <c r="E382" s="197"/>
      <c r="F382" s="197"/>
    </row>
    <row r="383" spans="5:6" ht="20.45" customHeight="1" x14ac:dyDescent="0.2">
      <c r="E383" s="197"/>
      <c r="F383" s="197"/>
    </row>
    <row r="384" spans="5:6" ht="20.45" customHeight="1" x14ac:dyDescent="0.2">
      <c r="E384" s="197"/>
      <c r="F384" s="197"/>
    </row>
    <row r="385" spans="5:6" ht="20.45" customHeight="1" x14ac:dyDescent="0.2">
      <c r="E385" s="197"/>
      <c r="F385" s="197"/>
    </row>
    <row r="386" spans="5:6" ht="20.45" customHeight="1" x14ac:dyDescent="0.2">
      <c r="E386" s="197"/>
      <c r="F386" s="197"/>
    </row>
    <row r="387" spans="5:6" ht="20.45" customHeight="1" x14ac:dyDescent="0.2">
      <c r="E387" s="197"/>
      <c r="F387" s="197"/>
    </row>
    <row r="388" spans="5:6" ht="20.45" customHeight="1" x14ac:dyDescent="0.2">
      <c r="E388" s="197"/>
      <c r="F388" s="197"/>
    </row>
    <row r="389" spans="5:6" ht="20.45" customHeight="1" x14ac:dyDescent="0.2">
      <c r="E389" s="197"/>
      <c r="F389" s="197"/>
    </row>
    <row r="390" spans="5:6" ht="20.45" customHeight="1" x14ac:dyDescent="0.2">
      <c r="E390" s="197"/>
      <c r="F390" s="197"/>
    </row>
    <row r="391" spans="5:6" ht="20.45" customHeight="1" x14ac:dyDescent="0.2">
      <c r="E391" s="197"/>
      <c r="F391" s="197"/>
    </row>
    <row r="392" spans="5:6" ht="20.45" customHeight="1" x14ac:dyDescent="0.2">
      <c r="E392" s="197"/>
      <c r="F392" s="197"/>
    </row>
    <row r="393" spans="5:6" ht="20.45" customHeight="1" x14ac:dyDescent="0.2">
      <c r="E393" s="197"/>
      <c r="F393" s="197"/>
    </row>
    <row r="394" spans="5:6" ht="20.45" customHeight="1" x14ac:dyDescent="0.2">
      <c r="E394" s="197"/>
      <c r="F394" s="197"/>
    </row>
    <row r="395" spans="5:6" ht="20.45" customHeight="1" x14ac:dyDescent="0.2">
      <c r="E395" s="197"/>
      <c r="F395" s="197"/>
    </row>
    <row r="396" spans="5:6" ht="20.45" customHeight="1" x14ac:dyDescent="0.2">
      <c r="E396" s="197"/>
      <c r="F396" s="197"/>
    </row>
    <row r="397" spans="5:6" ht="20.45" customHeight="1" x14ac:dyDescent="0.2">
      <c r="E397" s="197"/>
      <c r="F397" s="197"/>
    </row>
    <row r="398" spans="5:6" ht="20.45" customHeight="1" x14ac:dyDescent="0.2">
      <c r="E398" s="197"/>
      <c r="F398" s="197"/>
    </row>
    <row r="399" spans="5:6" ht="20.45" customHeight="1" x14ac:dyDescent="0.2">
      <c r="E399" s="197"/>
      <c r="F399" s="197"/>
    </row>
    <row r="400" spans="5:6" ht="20.45" customHeight="1" x14ac:dyDescent="0.2">
      <c r="E400" s="197"/>
      <c r="F400" s="197"/>
    </row>
    <row r="401" spans="5:6" ht="20.45" customHeight="1" x14ac:dyDescent="0.2">
      <c r="E401" s="197"/>
      <c r="F401" s="197"/>
    </row>
    <row r="402" spans="5:6" ht="20.45" customHeight="1" x14ac:dyDescent="0.2">
      <c r="E402" s="197"/>
      <c r="F402" s="197"/>
    </row>
    <row r="403" spans="5:6" ht="20.45" customHeight="1" x14ac:dyDescent="0.2">
      <c r="E403" s="197"/>
      <c r="F403" s="197"/>
    </row>
    <row r="404" spans="5:6" ht="20.45" customHeight="1" x14ac:dyDescent="0.2">
      <c r="E404" s="197"/>
      <c r="F404" s="197"/>
    </row>
    <row r="405" spans="5:6" ht="20.45" customHeight="1" x14ac:dyDescent="0.2">
      <c r="E405" s="197"/>
      <c r="F405" s="197"/>
    </row>
    <row r="406" spans="5:6" ht="20.45" customHeight="1" x14ac:dyDescent="0.2">
      <c r="E406" s="197"/>
      <c r="F406" s="197"/>
    </row>
    <row r="407" spans="5:6" ht="20.45" customHeight="1" x14ac:dyDescent="0.2">
      <c r="E407" s="197"/>
      <c r="F407" s="197"/>
    </row>
    <row r="408" spans="5:6" ht="20.45" customHeight="1" x14ac:dyDescent="0.2">
      <c r="E408" s="197"/>
      <c r="F408" s="197"/>
    </row>
    <row r="409" spans="5:6" ht="20.45" customHeight="1" x14ac:dyDescent="0.2">
      <c r="E409" s="197"/>
      <c r="F409" s="197"/>
    </row>
    <row r="410" spans="5:6" ht="20.45" customHeight="1" x14ac:dyDescent="0.2">
      <c r="E410" s="197"/>
      <c r="F410" s="197"/>
    </row>
    <row r="411" spans="5:6" ht="20.45" customHeight="1" x14ac:dyDescent="0.2">
      <c r="E411" s="197"/>
      <c r="F411" s="197"/>
    </row>
    <row r="412" spans="5:6" ht="20.45" customHeight="1" x14ac:dyDescent="0.2">
      <c r="E412" s="197"/>
      <c r="F412" s="197"/>
    </row>
    <row r="413" spans="5:6" ht="20.45" customHeight="1" x14ac:dyDescent="0.2">
      <c r="E413" s="197"/>
      <c r="F413" s="197"/>
    </row>
    <row r="414" spans="5:6" ht="20.45" customHeight="1" x14ac:dyDescent="0.2">
      <c r="E414" s="197"/>
      <c r="F414" s="197"/>
    </row>
    <row r="415" spans="5:6" ht="20.45" customHeight="1" x14ac:dyDescent="0.2">
      <c r="E415" s="197"/>
      <c r="F415" s="197"/>
    </row>
    <row r="416" spans="5:6" ht="20.45" customHeight="1" x14ac:dyDescent="0.2">
      <c r="E416" s="197"/>
      <c r="F416" s="197"/>
    </row>
    <row r="417" spans="5:6" ht="20.45" customHeight="1" x14ac:dyDescent="0.2">
      <c r="E417" s="197"/>
      <c r="F417" s="197"/>
    </row>
    <row r="418" spans="5:6" ht="20.45" customHeight="1" x14ac:dyDescent="0.2">
      <c r="E418" s="197"/>
      <c r="F418" s="197"/>
    </row>
    <row r="419" spans="5:6" ht="20.45" customHeight="1" x14ac:dyDescent="0.2">
      <c r="E419" s="197"/>
      <c r="F419" s="197"/>
    </row>
    <row r="420" spans="5:6" ht="20.45" customHeight="1" x14ac:dyDescent="0.2">
      <c r="E420" s="197"/>
      <c r="F420" s="197"/>
    </row>
    <row r="421" spans="5:6" ht="20.45" customHeight="1" x14ac:dyDescent="0.2">
      <c r="E421" s="197"/>
      <c r="F421" s="197"/>
    </row>
    <row r="422" spans="5:6" ht="20.45" customHeight="1" x14ac:dyDescent="0.2">
      <c r="E422" s="197"/>
      <c r="F422" s="197"/>
    </row>
    <row r="423" spans="5:6" ht="20.45" customHeight="1" x14ac:dyDescent="0.2">
      <c r="E423" s="197"/>
      <c r="F423" s="197"/>
    </row>
    <row r="424" spans="5:6" ht="20.45" customHeight="1" x14ac:dyDescent="0.2">
      <c r="E424" s="197"/>
      <c r="F424" s="197"/>
    </row>
    <row r="425" spans="5:6" ht="20.45" customHeight="1" x14ac:dyDescent="0.2">
      <c r="E425" s="197"/>
      <c r="F425" s="197"/>
    </row>
    <row r="426" spans="5:6" ht="20.45" customHeight="1" x14ac:dyDescent="0.2">
      <c r="E426" s="197"/>
      <c r="F426" s="197"/>
    </row>
    <row r="427" spans="5:6" ht="20.45" customHeight="1" x14ac:dyDescent="0.2">
      <c r="E427" s="197"/>
      <c r="F427" s="197"/>
    </row>
    <row r="428" spans="5:6" ht="20.45" customHeight="1" x14ac:dyDescent="0.2">
      <c r="E428" s="197"/>
      <c r="F428" s="197"/>
    </row>
    <row r="429" spans="5:6" ht="20.45" customHeight="1" x14ac:dyDescent="0.2">
      <c r="E429" s="197"/>
      <c r="F429" s="197"/>
    </row>
    <row r="430" spans="5:6" ht="20.45" customHeight="1" x14ac:dyDescent="0.2">
      <c r="E430" s="197"/>
      <c r="F430" s="197"/>
    </row>
    <row r="431" spans="5:6" ht="20.45" customHeight="1" x14ac:dyDescent="0.2">
      <c r="E431" s="197"/>
      <c r="F431" s="197"/>
    </row>
    <row r="432" spans="5:6" ht="20.45" customHeight="1" x14ac:dyDescent="0.2">
      <c r="E432" s="197"/>
      <c r="F432" s="197"/>
    </row>
    <row r="433" spans="5:6" ht="20.45" customHeight="1" x14ac:dyDescent="0.2">
      <c r="E433" s="197"/>
      <c r="F433" s="197"/>
    </row>
    <row r="434" spans="5:6" ht="20.45" customHeight="1" x14ac:dyDescent="0.2">
      <c r="E434" s="197"/>
      <c r="F434" s="197"/>
    </row>
    <row r="435" spans="5:6" ht="20.45" customHeight="1" x14ac:dyDescent="0.2">
      <c r="E435" s="197"/>
      <c r="F435" s="197"/>
    </row>
    <row r="436" spans="5:6" ht="20.45" customHeight="1" x14ac:dyDescent="0.2">
      <c r="E436" s="197"/>
      <c r="F436" s="197"/>
    </row>
    <row r="437" spans="5:6" ht="20.45" customHeight="1" x14ac:dyDescent="0.2">
      <c r="E437" s="197"/>
      <c r="F437" s="197"/>
    </row>
    <row r="438" spans="5:6" ht="20.45" customHeight="1" x14ac:dyDescent="0.2">
      <c r="E438" s="197"/>
      <c r="F438" s="197"/>
    </row>
    <row r="439" spans="5:6" ht="20.45" customHeight="1" x14ac:dyDescent="0.2">
      <c r="E439" s="197"/>
      <c r="F439" s="197"/>
    </row>
    <row r="440" spans="5:6" ht="20.45" customHeight="1" x14ac:dyDescent="0.2">
      <c r="E440" s="197"/>
      <c r="F440" s="197"/>
    </row>
    <row r="441" spans="5:6" ht="20.45" customHeight="1" x14ac:dyDescent="0.2">
      <c r="E441" s="197"/>
      <c r="F441" s="197"/>
    </row>
    <row r="442" spans="5:6" ht="20.45" customHeight="1" x14ac:dyDescent="0.2">
      <c r="E442" s="197"/>
      <c r="F442" s="197"/>
    </row>
    <row r="443" spans="5:6" ht="20.45" customHeight="1" x14ac:dyDescent="0.2">
      <c r="E443" s="197"/>
      <c r="F443" s="197"/>
    </row>
    <row r="444" spans="5:6" ht="20.45" customHeight="1" x14ac:dyDescent="0.2">
      <c r="E444" s="197"/>
      <c r="F444" s="197"/>
    </row>
    <row r="445" spans="5:6" ht="20.45" customHeight="1" x14ac:dyDescent="0.2">
      <c r="E445" s="197"/>
      <c r="F445" s="197"/>
    </row>
    <row r="446" spans="5:6" ht="20.45" customHeight="1" x14ac:dyDescent="0.2">
      <c r="E446" s="197"/>
      <c r="F446" s="197"/>
    </row>
    <row r="447" spans="5:6" ht="20.45" customHeight="1" x14ac:dyDescent="0.2">
      <c r="E447" s="197"/>
      <c r="F447" s="197"/>
    </row>
    <row r="448" spans="5:6" ht="20.45" customHeight="1" x14ac:dyDescent="0.2">
      <c r="E448" s="197"/>
      <c r="F448" s="197"/>
    </row>
    <row r="449" spans="5:6" ht="20.45" customHeight="1" x14ac:dyDescent="0.2">
      <c r="E449" s="197"/>
      <c r="F449" s="197"/>
    </row>
    <row r="450" spans="5:6" ht="20.45" customHeight="1" x14ac:dyDescent="0.2">
      <c r="E450" s="197"/>
      <c r="F450" s="197"/>
    </row>
    <row r="451" spans="5:6" ht="20.45" customHeight="1" x14ac:dyDescent="0.2">
      <c r="E451" s="197"/>
      <c r="F451" s="197"/>
    </row>
    <row r="452" spans="5:6" ht="20.45" customHeight="1" x14ac:dyDescent="0.2">
      <c r="E452" s="197"/>
      <c r="F452" s="197"/>
    </row>
    <row r="453" spans="5:6" ht="20.45" customHeight="1" x14ac:dyDescent="0.2">
      <c r="E453" s="197"/>
      <c r="F453" s="197"/>
    </row>
    <row r="454" spans="5:6" ht="20.45" customHeight="1" x14ac:dyDescent="0.2">
      <c r="E454" s="197"/>
      <c r="F454" s="197"/>
    </row>
    <row r="455" spans="5:6" ht="20.45" customHeight="1" x14ac:dyDescent="0.2">
      <c r="E455" s="197"/>
      <c r="F455" s="197"/>
    </row>
    <row r="456" spans="5:6" ht="20.45" customHeight="1" x14ac:dyDescent="0.2">
      <c r="E456" s="197"/>
      <c r="F456" s="197"/>
    </row>
    <row r="457" spans="5:6" ht="20.45" customHeight="1" x14ac:dyDescent="0.2">
      <c r="E457" s="197"/>
      <c r="F457" s="197"/>
    </row>
    <row r="458" spans="5:6" ht="20.45" customHeight="1" x14ac:dyDescent="0.2">
      <c r="E458" s="197"/>
      <c r="F458" s="197"/>
    </row>
    <row r="459" spans="5:6" ht="20.45" customHeight="1" x14ac:dyDescent="0.2">
      <c r="E459" s="197"/>
      <c r="F459" s="197"/>
    </row>
    <row r="460" spans="5:6" ht="20.45" customHeight="1" x14ac:dyDescent="0.2">
      <c r="E460" s="197"/>
      <c r="F460" s="197"/>
    </row>
    <row r="461" spans="5:6" ht="20.45" customHeight="1" x14ac:dyDescent="0.2">
      <c r="E461" s="197"/>
      <c r="F461" s="197"/>
    </row>
    <row r="462" spans="5:6" ht="20.45" customHeight="1" x14ac:dyDescent="0.2">
      <c r="E462" s="197"/>
      <c r="F462" s="197"/>
    </row>
    <row r="463" spans="5:6" ht="20.45" customHeight="1" x14ac:dyDescent="0.2">
      <c r="E463" s="197"/>
      <c r="F463" s="197"/>
    </row>
    <row r="464" spans="5:6" ht="20.45" customHeight="1" x14ac:dyDescent="0.2">
      <c r="E464" s="197"/>
      <c r="F464" s="197"/>
    </row>
    <row r="465" spans="5:6" ht="20.45" customHeight="1" x14ac:dyDescent="0.2">
      <c r="E465" s="197"/>
      <c r="F465" s="197"/>
    </row>
    <row r="466" spans="5:6" ht="20.45" customHeight="1" x14ac:dyDescent="0.2">
      <c r="E466" s="197"/>
      <c r="F466" s="197"/>
    </row>
    <row r="467" spans="5:6" ht="20.45" customHeight="1" x14ac:dyDescent="0.2">
      <c r="E467" s="197"/>
      <c r="F467" s="197"/>
    </row>
    <row r="468" spans="5:6" ht="20.45" customHeight="1" x14ac:dyDescent="0.2">
      <c r="E468" s="197"/>
      <c r="F468" s="197"/>
    </row>
    <row r="469" spans="5:6" ht="20.45" customHeight="1" x14ac:dyDescent="0.2">
      <c r="E469" s="197"/>
      <c r="F469" s="197"/>
    </row>
    <row r="470" spans="5:6" ht="20.45" customHeight="1" x14ac:dyDescent="0.2">
      <c r="E470" s="197"/>
      <c r="F470" s="197"/>
    </row>
    <row r="471" spans="5:6" ht="20.45" customHeight="1" x14ac:dyDescent="0.2">
      <c r="E471" s="197"/>
      <c r="F471" s="197"/>
    </row>
    <row r="472" spans="5:6" ht="20.45" customHeight="1" x14ac:dyDescent="0.2">
      <c r="E472" s="197"/>
      <c r="F472" s="197"/>
    </row>
    <row r="473" spans="5:6" ht="20.45" customHeight="1" x14ac:dyDescent="0.2">
      <c r="E473" s="197"/>
      <c r="F473" s="197"/>
    </row>
    <row r="474" spans="5:6" ht="20.45" customHeight="1" x14ac:dyDescent="0.2">
      <c r="E474" s="197"/>
      <c r="F474" s="197"/>
    </row>
    <row r="475" spans="5:6" ht="20.45" customHeight="1" x14ac:dyDescent="0.2">
      <c r="E475" s="197"/>
      <c r="F475" s="197"/>
    </row>
    <row r="476" spans="5:6" ht="20.45" customHeight="1" x14ac:dyDescent="0.2">
      <c r="E476" s="197"/>
      <c r="F476" s="197"/>
    </row>
    <row r="477" spans="5:6" ht="20.45" customHeight="1" x14ac:dyDescent="0.2">
      <c r="E477" s="197"/>
      <c r="F477" s="197"/>
    </row>
    <row r="478" spans="5:6" ht="20.45" customHeight="1" x14ac:dyDescent="0.2">
      <c r="E478" s="197"/>
      <c r="F478" s="197"/>
    </row>
    <row r="479" spans="5:6" ht="20.45" customHeight="1" x14ac:dyDescent="0.2">
      <c r="E479" s="197"/>
      <c r="F479" s="197"/>
    </row>
    <row r="480" spans="5:6" ht="20.45" customHeight="1" x14ac:dyDescent="0.2">
      <c r="E480" s="197"/>
      <c r="F480" s="197"/>
    </row>
    <row r="481" spans="5:6" ht="20.45" customHeight="1" x14ac:dyDescent="0.2">
      <c r="E481" s="197"/>
      <c r="F481" s="197"/>
    </row>
    <row r="482" spans="5:6" ht="20.45" customHeight="1" x14ac:dyDescent="0.2">
      <c r="E482" s="197"/>
      <c r="F482" s="197"/>
    </row>
    <row r="483" spans="5:6" ht="20.45" customHeight="1" x14ac:dyDescent="0.2">
      <c r="E483" s="197"/>
      <c r="F483" s="197"/>
    </row>
    <row r="484" spans="5:6" ht="20.45" customHeight="1" x14ac:dyDescent="0.2">
      <c r="E484" s="197"/>
      <c r="F484" s="197"/>
    </row>
    <row r="485" spans="5:6" ht="20.45" customHeight="1" x14ac:dyDescent="0.2">
      <c r="E485" s="197"/>
      <c r="F485" s="197"/>
    </row>
    <row r="486" spans="5:6" ht="20.45" customHeight="1" x14ac:dyDescent="0.2">
      <c r="E486" s="197"/>
      <c r="F486" s="197"/>
    </row>
    <row r="487" spans="5:6" ht="20.45" customHeight="1" x14ac:dyDescent="0.2">
      <c r="E487" s="197"/>
      <c r="F487" s="197"/>
    </row>
    <row r="488" spans="5:6" ht="20.45" customHeight="1" x14ac:dyDescent="0.2">
      <c r="E488" s="197"/>
      <c r="F488" s="197"/>
    </row>
    <row r="489" spans="5:6" ht="20.45" customHeight="1" x14ac:dyDescent="0.2">
      <c r="E489" s="197"/>
      <c r="F489" s="197"/>
    </row>
    <row r="490" spans="5:6" ht="20.45" customHeight="1" x14ac:dyDescent="0.2">
      <c r="E490" s="197"/>
      <c r="F490" s="197"/>
    </row>
    <row r="491" spans="5:6" ht="20.45" customHeight="1" x14ac:dyDescent="0.2">
      <c r="E491" s="197"/>
      <c r="F491" s="197"/>
    </row>
    <row r="492" spans="5:6" ht="20.45" customHeight="1" x14ac:dyDescent="0.2">
      <c r="E492" s="197"/>
      <c r="F492" s="197"/>
    </row>
    <row r="493" spans="5:6" ht="20.45" customHeight="1" x14ac:dyDescent="0.2">
      <c r="E493" s="197"/>
      <c r="F493" s="197"/>
    </row>
    <row r="494" spans="5:6" ht="20.45" customHeight="1" x14ac:dyDescent="0.2">
      <c r="E494" s="197"/>
      <c r="F494" s="197"/>
    </row>
    <row r="495" spans="5:6" ht="20.45" customHeight="1" x14ac:dyDescent="0.2">
      <c r="E495" s="197"/>
      <c r="F495" s="197"/>
    </row>
    <row r="496" spans="5:6" ht="20.45" customHeight="1" x14ac:dyDescent="0.2">
      <c r="E496" s="197"/>
      <c r="F496" s="197"/>
    </row>
    <row r="497" spans="5:6" ht="20.45" customHeight="1" x14ac:dyDescent="0.2">
      <c r="E497" s="197"/>
      <c r="F497" s="197"/>
    </row>
    <row r="498" spans="5:6" ht="20.45" customHeight="1" x14ac:dyDescent="0.2">
      <c r="E498" s="197"/>
      <c r="F498" s="197"/>
    </row>
    <row r="499" spans="5:6" ht="20.45" customHeight="1" x14ac:dyDescent="0.2">
      <c r="E499" s="197"/>
      <c r="F499" s="197"/>
    </row>
  </sheetData>
  <mergeCells count="2">
    <mergeCell ref="E1:F1"/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rightToLeft="1" view="pageBreakPreview" zoomScale="115" zoomScaleNormal="100" zoomScaleSheetLayoutView="115" workbookViewId="0">
      <pane ySplit="2" topLeftCell="A27" activePane="bottomLeft" state="frozen"/>
      <selection activeCell="A3" sqref="A3"/>
      <selection pane="bottomLeft" activeCell="A3" sqref="A3"/>
    </sheetView>
  </sheetViews>
  <sheetFormatPr defaultColWidth="9.125" defaultRowHeight="15" x14ac:dyDescent="0.35"/>
  <cols>
    <col min="1" max="1" width="14.875" style="258" bestFit="1" customWidth="1"/>
    <col min="2" max="2" width="31.875" style="259" bestFit="1" customWidth="1"/>
    <col min="3" max="3" width="7.75" style="259" customWidth="1"/>
    <col min="4" max="4" width="16.125" style="258" customWidth="1"/>
    <col min="5" max="5" width="18" style="258" customWidth="1"/>
    <col min="6" max="6" width="14.875" style="260" customWidth="1"/>
    <col min="7" max="7" width="14" style="260" customWidth="1"/>
    <col min="8" max="8" width="14.625" style="209" customWidth="1"/>
    <col min="9" max="9" width="16.875" style="209" customWidth="1"/>
    <col min="10" max="16384" width="9.125" style="66"/>
  </cols>
  <sheetData>
    <row r="1" spans="1:9" ht="15" customHeight="1" x14ac:dyDescent="0.35">
      <c r="A1" s="413" t="s">
        <v>92</v>
      </c>
      <c r="B1" s="413" t="s">
        <v>94</v>
      </c>
      <c r="C1" s="414" t="s">
        <v>445</v>
      </c>
      <c r="D1" s="413" t="s">
        <v>115</v>
      </c>
      <c r="E1" s="413" t="s">
        <v>116</v>
      </c>
      <c r="F1" s="411" t="s">
        <v>306</v>
      </c>
      <c r="G1" s="411" t="s">
        <v>333</v>
      </c>
      <c r="H1" s="412" t="s">
        <v>331</v>
      </c>
      <c r="I1" s="412" t="s">
        <v>332</v>
      </c>
    </row>
    <row r="2" spans="1:9" ht="15" customHeight="1" x14ac:dyDescent="0.35">
      <c r="A2" s="413"/>
      <c r="B2" s="413"/>
      <c r="C2" s="415"/>
      <c r="D2" s="413"/>
      <c r="E2" s="413"/>
      <c r="F2" s="411"/>
      <c r="G2" s="411"/>
      <c r="H2" s="412"/>
      <c r="I2" s="412"/>
    </row>
    <row r="3" spans="1:9" ht="15" customHeight="1" x14ac:dyDescent="0.35">
      <c r="A3" s="257" t="s">
        <v>337</v>
      </c>
      <c r="B3" s="312" t="s">
        <v>348</v>
      </c>
      <c r="C3" s="251">
        <v>503</v>
      </c>
      <c r="D3" s="254" t="s">
        <v>951</v>
      </c>
      <c r="E3" s="252" t="s">
        <v>952</v>
      </c>
      <c r="F3" s="253">
        <v>234790000000</v>
      </c>
      <c r="G3" s="253">
        <v>234772807953</v>
      </c>
      <c r="H3" s="208">
        <f>IF(F3&gt;G3,F3-G3,0)</f>
        <v>17192047</v>
      </c>
      <c r="I3" s="208">
        <f>IF(G3&gt;F3,G3-F3,0)</f>
        <v>0</v>
      </c>
    </row>
    <row r="4" spans="1:9" ht="15" customHeight="1" x14ac:dyDescent="0.35">
      <c r="A4" s="257" t="s">
        <v>337</v>
      </c>
      <c r="B4" s="254" t="s">
        <v>348</v>
      </c>
      <c r="C4" s="254">
        <v>503</v>
      </c>
      <c r="D4" s="254" t="s">
        <v>951</v>
      </c>
      <c r="E4" s="254" t="s">
        <v>953</v>
      </c>
      <c r="F4" s="253">
        <v>509250000000</v>
      </c>
      <c r="G4" s="253">
        <v>494325133853</v>
      </c>
      <c r="H4" s="208">
        <f t="shared" ref="H4:H54" si="0">IF(F4&gt;G4,F4-G4,0)</f>
        <v>14924866147</v>
      </c>
      <c r="I4" s="208">
        <f t="shared" ref="I4:I54" si="1">IF(G4&gt;F4,G4-F4,0)</f>
        <v>0</v>
      </c>
    </row>
    <row r="5" spans="1:9" ht="15" customHeight="1" x14ac:dyDescent="0.35">
      <c r="A5" s="257" t="s">
        <v>337</v>
      </c>
      <c r="B5" s="254" t="s">
        <v>348</v>
      </c>
      <c r="C5" s="254">
        <v>503</v>
      </c>
      <c r="D5" s="254" t="s">
        <v>951</v>
      </c>
      <c r="E5" s="254" t="s">
        <v>954</v>
      </c>
      <c r="F5" s="253">
        <v>25950000000</v>
      </c>
      <c r="G5" s="253">
        <v>21291645000</v>
      </c>
      <c r="H5" s="208">
        <f t="shared" si="0"/>
        <v>4658355000</v>
      </c>
      <c r="I5" s="208">
        <f t="shared" si="1"/>
        <v>0</v>
      </c>
    </row>
    <row r="6" spans="1:9" ht="15" customHeight="1" x14ac:dyDescent="0.35">
      <c r="A6" s="257" t="s">
        <v>337</v>
      </c>
      <c r="B6" s="254" t="s">
        <v>348</v>
      </c>
      <c r="C6" s="254">
        <v>503</v>
      </c>
      <c r="D6" s="254" t="s">
        <v>951</v>
      </c>
      <c r="E6" s="254" t="s">
        <v>955</v>
      </c>
      <c r="F6" s="253">
        <v>132510000000</v>
      </c>
      <c r="G6" s="253">
        <v>129937177563</v>
      </c>
      <c r="H6" s="208">
        <f t="shared" si="0"/>
        <v>2572822437</v>
      </c>
      <c r="I6" s="208">
        <f t="shared" si="1"/>
        <v>0</v>
      </c>
    </row>
    <row r="7" spans="1:9" ht="15" customHeight="1" x14ac:dyDescent="0.35">
      <c r="A7" s="257" t="s">
        <v>337</v>
      </c>
      <c r="B7" s="254" t="s">
        <v>348</v>
      </c>
      <c r="C7" s="254">
        <v>503</v>
      </c>
      <c r="D7" s="254" t="s">
        <v>951</v>
      </c>
      <c r="E7" s="254" t="s">
        <v>956</v>
      </c>
      <c r="F7" s="253">
        <v>65500000000</v>
      </c>
      <c r="G7" s="253">
        <v>63508262484</v>
      </c>
      <c r="H7" s="208">
        <f t="shared" si="0"/>
        <v>1991737516</v>
      </c>
      <c r="I7" s="208">
        <f t="shared" si="1"/>
        <v>0</v>
      </c>
    </row>
    <row r="8" spans="1:9" ht="15" customHeight="1" x14ac:dyDescent="0.35">
      <c r="A8" s="257"/>
      <c r="B8" s="254"/>
      <c r="C8" s="254"/>
      <c r="D8" s="254"/>
      <c r="E8" s="254"/>
      <c r="F8" s="253">
        <v>0</v>
      </c>
      <c r="G8" s="253">
        <v>0</v>
      </c>
      <c r="H8" s="208">
        <f t="shared" si="0"/>
        <v>0</v>
      </c>
      <c r="I8" s="208">
        <f t="shared" si="1"/>
        <v>0</v>
      </c>
    </row>
    <row r="9" spans="1:9" ht="15" customHeight="1" x14ac:dyDescent="0.35">
      <c r="A9" s="257"/>
      <c r="B9" s="254"/>
      <c r="C9" s="254"/>
      <c r="D9" s="254"/>
      <c r="E9" s="254"/>
      <c r="F9" s="253">
        <v>0</v>
      </c>
      <c r="G9" s="253">
        <v>0</v>
      </c>
      <c r="H9" s="208">
        <f t="shared" si="0"/>
        <v>0</v>
      </c>
      <c r="I9" s="208">
        <f t="shared" si="1"/>
        <v>0</v>
      </c>
    </row>
    <row r="10" spans="1:9" ht="15" customHeight="1" x14ac:dyDescent="0.35">
      <c r="A10" s="257"/>
      <c r="B10" s="254"/>
      <c r="C10" s="254"/>
      <c r="D10" s="254"/>
      <c r="E10" s="254"/>
      <c r="F10" s="253">
        <v>0</v>
      </c>
      <c r="G10" s="253">
        <v>0</v>
      </c>
      <c r="H10" s="208">
        <f t="shared" si="0"/>
        <v>0</v>
      </c>
      <c r="I10" s="208">
        <f t="shared" si="1"/>
        <v>0</v>
      </c>
    </row>
    <row r="11" spans="1:9" ht="15" customHeight="1" x14ac:dyDescent="0.35">
      <c r="A11" s="257"/>
      <c r="B11" s="254"/>
      <c r="C11" s="254"/>
      <c r="D11" s="254"/>
      <c r="E11" s="254"/>
      <c r="F11" s="253">
        <v>0</v>
      </c>
      <c r="G11" s="253">
        <v>0</v>
      </c>
      <c r="H11" s="208">
        <f t="shared" si="0"/>
        <v>0</v>
      </c>
      <c r="I11" s="208">
        <f t="shared" si="1"/>
        <v>0</v>
      </c>
    </row>
    <row r="12" spans="1:9" ht="15" customHeight="1" x14ac:dyDescent="0.35">
      <c r="A12" s="257"/>
      <c r="B12" s="254"/>
      <c r="C12" s="254"/>
      <c r="D12" s="254"/>
      <c r="E12" s="254"/>
      <c r="F12" s="253">
        <v>0</v>
      </c>
      <c r="G12" s="253">
        <v>0</v>
      </c>
      <c r="H12" s="208">
        <f t="shared" si="0"/>
        <v>0</v>
      </c>
      <c r="I12" s="208">
        <f t="shared" si="1"/>
        <v>0</v>
      </c>
    </row>
    <row r="13" spans="1:9" ht="15" customHeight="1" x14ac:dyDescent="0.35">
      <c r="A13" s="257"/>
      <c r="B13" s="254"/>
      <c r="C13" s="254"/>
      <c r="D13" s="254"/>
      <c r="E13" s="254"/>
      <c r="F13" s="253">
        <v>0</v>
      </c>
      <c r="G13" s="253">
        <v>0</v>
      </c>
      <c r="H13" s="208">
        <f t="shared" si="0"/>
        <v>0</v>
      </c>
      <c r="I13" s="208">
        <f t="shared" si="1"/>
        <v>0</v>
      </c>
    </row>
    <row r="14" spans="1:9" ht="15" customHeight="1" x14ac:dyDescent="0.35">
      <c r="A14" s="257"/>
      <c r="B14" s="254"/>
      <c r="C14" s="254"/>
      <c r="D14" s="254"/>
      <c r="E14" s="254"/>
      <c r="F14" s="253">
        <v>0</v>
      </c>
      <c r="G14" s="253">
        <v>0</v>
      </c>
      <c r="H14" s="208">
        <f t="shared" si="0"/>
        <v>0</v>
      </c>
      <c r="I14" s="208">
        <f t="shared" si="1"/>
        <v>0</v>
      </c>
    </row>
    <row r="15" spans="1:9" ht="15" customHeight="1" x14ac:dyDescent="0.35">
      <c r="A15" s="257"/>
      <c r="B15" s="254"/>
      <c r="C15" s="254"/>
      <c r="D15" s="254"/>
      <c r="E15" s="254"/>
      <c r="F15" s="253">
        <v>0</v>
      </c>
      <c r="G15" s="253">
        <v>0</v>
      </c>
      <c r="H15" s="208">
        <f t="shared" si="0"/>
        <v>0</v>
      </c>
      <c r="I15" s="208">
        <f t="shared" si="1"/>
        <v>0</v>
      </c>
    </row>
    <row r="16" spans="1:9" ht="15" customHeight="1" x14ac:dyDescent="0.35">
      <c r="A16" s="257"/>
      <c r="B16" s="254"/>
      <c r="C16" s="254"/>
      <c r="D16" s="254"/>
      <c r="E16" s="254"/>
      <c r="F16" s="253">
        <v>0</v>
      </c>
      <c r="G16" s="253">
        <v>0</v>
      </c>
      <c r="H16" s="208">
        <f t="shared" si="0"/>
        <v>0</v>
      </c>
      <c r="I16" s="208">
        <f t="shared" si="1"/>
        <v>0</v>
      </c>
    </row>
    <row r="17" spans="1:9" ht="15" customHeight="1" x14ac:dyDescent="0.35">
      <c r="A17" s="257"/>
      <c r="B17" s="254"/>
      <c r="C17" s="254"/>
      <c r="D17" s="254"/>
      <c r="E17" s="254"/>
      <c r="F17" s="253">
        <v>0</v>
      </c>
      <c r="G17" s="253">
        <v>0</v>
      </c>
      <c r="H17" s="208">
        <f t="shared" si="0"/>
        <v>0</v>
      </c>
      <c r="I17" s="208">
        <f t="shared" si="1"/>
        <v>0</v>
      </c>
    </row>
    <row r="18" spans="1:9" ht="15" customHeight="1" x14ac:dyDescent="0.35">
      <c r="A18" s="257"/>
      <c r="B18" s="254"/>
      <c r="C18" s="254"/>
      <c r="D18" s="254"/>
      <c r="E18" s="254"/>
      <c r="F18" s="253">
        <v>0</v>
      </c>
      <c r="G18" s="253">
        <v>0</v>
      </c>
      <c r="H18" s="208">
        <f t="shared" si="0"/>
        <v>0</v>
      </c>
      <c r="I18" s="208">
        <f t="shared" si="1"/>
        <v>0</v>
      </c>
    </row>
    <row r="19" spans="1:9" ht="15" customHeight="1" x14ac:dyDescent="0.35">
      <c r="A19" s="257"/>
      <c r="B19" s="254"/>
      <c r="C19" s="254"/>
      <c r="D19" s="254"/>
      <c r="E19" s="254"/>
      <c r="F19" s="253">
        <v>0</v>
      </c>
      <c r="G19" s="253">
        <v>0</v>
      </c>
      <c r="H19" s="208">
        <f t="shared" si="0"/>
        <v>0</v>
      </c>
      <c r="I19" s="208">
        <f t="shared" si="1"/>
        <v>0</v>
      </c>
    </row>
    <row r="20" spans="1:9" ht="15" customHeight="1" x14ac:dyDescent="0.35">
      <c r="A20" s="257"/>
      <c r="B20" s="254"/>
      <c r="C20" s="254"/>
      <c r="D20" s="254"/>
      <c r="E20" s="254"/>
      <c r="F20" s="253">
        <v>0</v>
      </c>
      <c r="G20" s="253">
        <v>0</v>
      </c>
      <c r="H20" s="208">
        <f t="shared" si="0"/>
        <v>0</v>
      </c>
      <c r="I20" s="208">
        <f t="shared" si="1"/>
        <v>0</v>
      </c>
    </row>
    <row r="21" spans="1:9" ht="15" customHeight="1" x14ac:dyDescent="0.35">
      <c r="A21" s="257"/>
      <c r="B21" s="254"/>
      <c r="C21" s="254"/>
      <c r="D21" s="254"/>
      <c r="E21" s="254"/>
      <c r="F21" s="253">
        <v>0</v>
      </c>
      <c r="G21" s="253">
        <v>0</v>
      </c>
      <c r="H21" s="208">
        <f t="shared" si="0"/>
        <v>0</v>
      </c>
      <c r="I21" s="208">
        <f t="shared" si="1"/>
        <v>0</v>
      </c>
    </row>
    <row r="22" spans="1:9" ht="15" customHeight="1" x14ac:dyDescent="0.35">
      <c r="A22" s="257"/>
      <c r="B22" s="254"/>
      <c r="C22" s="254"/>
      <c r="D22" s="254"/>
      <c r="E22" s="254"/>
      <c r="F22" s="253">
        <v>0</v>
      </c>
      <c r="G22" s="253">
        <v>0</v>
      </c>
      <c r="H22" s="208">
        <f t="shared" si="0"/>
        <v>0</v>
      </c>
      <c r="I22" s="208">
        <f t="shared" si="1"/>
        <v>0</v>
      </c>
    </row>
    <row r="23" spans="1:9" ht="15" customHeight="1" x14ac:dyDescent="0.35">
      <c r="A23" s="257"/>
      <c r="B23" s="254"/>
      <c r="C23" s="254"/>
      <c r="D23" s="254"/>
      <c r="E23" s="254"/>
      <c r="F23" s="253">
        <v>0</v>
      </c>
      <c r="G23" s="253">
        <v>0</v>
      </c>
      <c r="H23" s="208">
        <f t="shared" si="0"/>
        <v>0</v>
      </c>
      <c r="I23" s="208">
        <f t="shared" si="1"/>
        <v>0</v>
      </c>
    </row>
    <row r="24" spans="1:9" ht="15" customHeight="1" x14ac:dyDescent="0.35">
      <c r="A24" s="257"/>
      <c r="B24" s="254"/>
      <c r="C24" s="254"/>
      <c r="D24" s="254"/>
      <c r="E24" s="254"/>
      <c r="F24" s="253">
        <v>0</v>
      </c>
      <c r="G24" s="253">
        <v>0</v>
      </c>
      <c r="H24" s="208">
        <f t="shared" si="0"/>
        <v>0</v>
      </c>
      <c r="I24" s="208">
        <f t="shared" si="1"/>
        <v>0</v>
      </c>
    </row>
    <row r="25" spans="1:9" ht="15" customHeight="1" x14ac:dyDescent="0.35">
      <c r="A25" s="257"/>
      <c r="B25" s="254"/>
      <c r="C25" s="254"/>
      <c r="D25" s="254"/>
      <c r="E25" s="254"/>
      <c r="F25" s="253">
        <v>0</v>
      </c>
      <c r="G25" s="253">
        <v>0</v>
      </c>
      <c r="H25" s="208">
        <f t="shared" si="0"/>
        <v>0</v>
      </c>
      <c r="I25" s="208">
        <f t="shared" si="1"/>
        <v>0</v>
      </c>
    </row>
    <row r="26" spans="1:9" ht="15" customHeight="1" x14ac:dyDescent="0.35">
      <c r="A26" s="257"/>
      <c r="B26" s="254"/>
      <c r="C26" s="254"/>
      <c r="D26" s="254"/>
      <c r="E26" s="254"/>
      <c r="F26" s="253">
        <v>0</v>
      </c>
      <c r="G26" s="253">
        <v>0</v>
      </c>
      <c r="H26" s="208">
        <f t="shared" si="0"/>
        <v>0</v>
      </c>
      <c r="I26" s="208">
        <f t="shared" si="1"/>
        <v>0</v>
      </c>
    </row>
    <row r="27" spans="1:9" ht="15" customHeight="1" x14ac:dyDescent="0.35">
      <c r="A27" s="257"/>
      <c r="B27" s="254"/>
      <c r="C27" s="254"/>
      <c r="D27" s="254"/>
      <c r="E27" s="254"/>
      <c r="F27" s="253">
        <v>0</v>
      </c>
      <c r="G27" s="253">
        <v>0</v>
      </c>
      <c r="H27" s="208">
        <f t="shared" si="0"/>
        <v>0</v>
      </c>
      <c r="I27" s="208">
        <f t="shared" si="1"/>
        <v>0</v>
      </c>
    </row>
    <row r="28" spans="1:9" ht="15" customHeight="1" x14ac:dyDescent="0.35">
      <c r="A28" s="257"/>
      <c r="B28" s="254"/>
      <c r="C28" s="254"/>
      <c r="D28" s="254"/>
      <c r="E28" s="254"/>
      <c r="F28" s="253">
        <v>0</v>
      </c>
      <c r="G28" s="253">
        <v>0</v>
      </c>
      <c r="H28" s="208">
        <f t="shared" si="0"/>
        <v>0</v>
      </c>
      <c r="I28" s="208">
        <f t="shared" si="1"/>
        <v>0</v>
      </c>
    </row>
    <row r="29" spans="1:9" ht="15" customHeight="1" x14ac:dyDescent="0.35">
      <c r="A29" s="257"/>
      <c r="B29" s="254"/>
      <c r="C29" s="254"/>
      <c r="D29" s="254"/>
      <c r="E29" s="254"/>
      <c r="F29" s="253">
        <v>0</v>
      </c>
      <c r="G29" s="253">
        <v>0</v>
      </c>
      <c r="H29" s="208">
        <f t="shared" si="0"/>
        <v>0</v>
      </c>
      <c r="I29" s="208">
        <f t="shared" si="1"/>
        <v>0</v>
      </c>
    </row>
    <row r="30" spans="1:9" ht="15" customHeight="1" x14ac:dyDescent="0.35">
      <c r="A30" s="257"/>
      <c r="B30" s="254"/>
      <c r="C30" s="254"/>
      <c r="D30" s="254"/>
      <c r="E30" s="254"/>
      <c r="F30" s="253">
        <v>0</v>
      </c>
      <c r="G30" s="253">
        <v>0</v>
      </c>
      <c r="H30" s="208">
        <f t="shared" si="0"/>
        <v>0</v>
      </c>
      <c r="I30" s="208">
        <f t="shared" si="1"/>
        <v>0</v>
      </c>
    </row>
    <row r="31" spans="1:9" ht="15" customHeight="1" x14ac:dyDescent="0.35">
      <c r="A31" s="257"/>
      <c r="B31" s="254"/>
      <c r="C31" s="254"/>
      <c r="D31" s="254"/>
      <c r="E31" s="254"/>
      <c r="F31" s="253">
        <v>0</v>
      </c>
      <c r="G31" s="253">
        <v>0</v>
      </c>
      <c r="H31" s="208">
        <f t="shared" si="0"/>
        <v>0</v>
      </c>
      <c r="I31" s="208">
        <f t="shared" si="1"/>
        <v>0</v>
      </c>
    </row>
    <row r="32" spans="1:9" ht="15" customHeight="1" x14ac:dyDescent="0.35">
      <c r="A32" s="257"/>
      <c r="B32" s="254"/>
      <c r="C32" s="254"/>
      <c r="D32" s="254"/>
      <c r="E32" s="254"/>
      <c r="F32" s="253">
        <v>0</v>
      </c>
      <c r="G32" s="253">
        <v>0</v>
      </c>
      <c r="H32" s="208">
        <f t="shared" si="0"/>
        <v>0</v>
      </c>
      <c r="I32" s="208">
        <f t="shared" si="1"/>
        <v>0</v>
      </c>
    </row>
    <row r="33" spans="1:9" ht="15" customHeight="1" x14ac:dyDescent="0.35">
      <c r="A33" s="257"/>
      <c r="B33" s="254"/>
      <c r="C33" s="254"/>
      <c r="D33" s="254"/>
      <c r="E33" s="254"/>
      <c r="F33" s="253">
        <v>0</v>
      </c>
      <c r="G33" s="253">
        <v>0</v>
      </c>
      <c r="H33" s="208">
        <f t="shared" si="0"/>
        <v>0</v>
      </c>
      <c r="I33" s="208">
        <f t="shared" si="1"/>
        <v>0</v>
      </c>
    </row>
    <row r="34" spans="1:9" ht="15" customHeight="1" x14ac:dyDescent="0.35">
      <c r="A34" s="257"/>
      <c r="B34" s="254"/>
      <c r="C34" s="254"/>
      <c r="D34" s="254"/>
      <c r="E34" s="254"/>
      <c r="F34" s="253">
        <v>0</v>
      </c>
      <c r="G34" s="253">
        <v>0</v>
      </c>
      <c r="H34" s="208">
        <f t="shared" si="0"/>
        <v>0</v>
      </c>
      <c r="I34" s="208">
        <f t="shared" si="1"/>
        <v>0</v>
      </c>
    </row>
    <row r="35" spans="1:9" ht="15" customHeight="1" x14ac:dyDescent="0.35">
      <c r="A35" s="257"/>
      <c r="B35" s="255"/>
      <c r="C35" s="255"/>
      <c r="D35" s="252"/>
      <c r="E35" s="252"/>
      <c r="F35" s="253">
        <v>0</v>
      </c>
      <c r="G35" s="253">
        <v>0</v>
      </c>
      <c r="H35" s="208">
        <f t="shared" si="0"/>
        <v>0</v>
      </c>
      <c r="I35" s="208">
        <f t="shared" si="1"/>
        <v>0</v>
      </c>
    </row>
    <row r="36" spans="1:9" ht="15" customHeight="1" x14ac:dyDescent="0.35">
      <c r="A36" s="257"/>
      <c r="B36" s="255"/>
      <c r="C36" s="255"/>
      <c r="D36" s="252"/>
      <c r="E36" s="252"/>
      <c r="F36" s="253">
        <v>0</v>
      </c>
      <c r="G36" s="253">
        <v>0</v>
      </c>
      <c r="H36" s="208">
        <f t="shared" si="0"/>
        <v>0</v>
      </c>
      <c r="I36" s="208">
        <f t="shared" si="1"/>
        <v>0</v>
      </c>
    </row>
    <row r="37" spans="1:9" ht="15" customHeight="1" x14ac:dyDescent="0.35">
      <c r="A37" s="257"/>
      <c r="B37" s="255"/>
      <c r="C37" s="255"/>
      <c r="D37" s="252"/>
      <c r="E37" s="252"/>
      <c r="F37" s="253">
        <v>0</v>
      </c>
      <c r="G37" s="253">
        <v>0</v>
      </c>
      <c r="H37" s="208">
        <f t="shared" si="0"/>
        <v>0</v>
      </c>
      <c r="I37" s="208">
        <f t="shared" si="1"/>
        <v>0</v>
      </c>
    </row>
    <row r="38" spans="1:9" ht="15" customHeight="1" x14ac:dyDescent="0.35">
      <c r="A38" s="257"/>
      <c r="B38" s="255"/>
      <c r="C38" s="255"/>
      <c r="D38" s="252"/>
      <c r="E38" s="252"/>
      <c r="F38" s="253">
        <v>0</v>
      </c>
      <c r="G38" s="253">
        <v>0</v>
      </c>
      <c r="H38" s="208">
        <f t="shared" si="0"/>
        <v>0</v>
      </c>
      <c r="I38" s="208">
        <f t="shared" si="1"/>
        <v>0</v>
      </c>
    </row>
    <row r="39" spans="1:9" ht="15" customHeight="1" x14ac:dyDescent="0.35">
      <c r="A39" s="257"/>
      <c r="B39" s="255"/>
      <c r="C39" s="255"/>
      <c r="D39" s="252"/>
      <c r="E39" s="252"/>
      <c r="F39" s="253">
        <v>0</v>
      </c>
      <c r="G39" s="253">
        <v>0</v>
      </c>
      <c r="H39" s="208">
        <f t="shared" si="0"/>
        <v>0</v>
      </c>
      <c r="I39" s="208">
        <f t="shared" si="1"/>
        <v>0</v>
      </c>
    </row>
    <row r="40" spans="1:9" ht="15" customHeight="1" x14ac:dyDescent="0.35">
      <c r="A40" s="257"/>
      <c r="B40" s="255"/>
      <c r="C40" s="255"/>
      <c r="D40" s="252"/>
      <c r="E40" s="252"/>
      <c r="F40" s="253">
        <v>0</v>
      </c>
      <c r="G40" s="253">
        <v>0</v>
      </c>
      <c r="H40" s="208">
        <f t="shared" si="0"/>
        <v>0</v>
      </c>
      <c r="I40" s="208">
        <f t="shared" si="1"/>
        <v>0</v>
      </c>
    </row>
    <row r="41" spans="1:9" ht="15" customHeight="1" x14ac:dyDescent="0.35">
      <c r="A41" s="257"/>
      <c r="B41" s="255"/>
      <c r="C41" s="255"/>
      <c r="D41" s="252"/>
      <c r="E41" s="252"/>
      <c r="F41" s="253">
        <v>0</v>
      </c>
      <c r="G41" s="253">
        <v>0</v>
      </c>
      <c r="H41" s="208">
        <f t="shared" si="0"/>
        <v>0</v>
      </c>
      <c r="I41" s="208">
        <f t="shared" si="1"/>
        <v>0</v>
      </c>
    </row>
    <row r="42" spans="1:9" ht="15" customHeight="1" x14ac:dyDescent="0.35">
      <c r="A42" s="257"/>
      <c r="B42" s="255"/>
      <c r="C42" s="255"/>
      <c r="D42" s="252"/>
      <c r="E42" s="252"/>
      <c r="F42" s="253">
        <v>0</v>
      </c>
      <c r="G42" s="253">
        <v>0</v>
      </c>
      <c r="H42" s="208">
        <f t="shared" si="0"/>
        <v>0</v>
      </c>
      <c r="I42" s="208">
        <f t="shared" si="1"/>
        <v>0</v>
      </c>
    </row>
    <row r="43" spans="1:9" ht="15" customHeight="1" x14ac:dyDescent="0.35">
      <c r="A43" s="257"/>
      <c r="B43" s="255"/>
      <c r="C43" s="255"/>
      <c r="D43" s="252"/>
      <c r="E43" s="252"/>
      <c r="F43" s="253">
        <v>0</v>
      </c>
      <c r="G43" s="253">
        <v>0</v>
      </c>
      <c r="H43" s="208">
        <f t="shared" si="0"/>
        <v>0</v>
      </c>
      <c r="I43" s="208">
        <f t="shared" si="1"/>
        <v>0</v>
      </c>
    </row>
    <row r="44" spans="1:9" ht="15" customHeight="1" x14ac:dyDescent="0.35">
      <c r="A44" s="257"/>
      <c r="B44" s="255"/>
      <c r="C44" s="255"/>
      <c r="D44" s="252"/>
      <c r="E44" s="252"/>
      <c r="F44" s="253">
        <v>0</v>
      </c>
      <c r="G44" s="253">
        <v>0</v>
      </c>
      <c r="H44" s="208">
        <f t="shared" si="0"/>
        <v>0</v>
      </c>
      <c r="I44" s="208">
        <f t="shared" si="1"/>
        <v>0</v>
      </c>
    </row>
    <row r="45" spans="1:9" ht="15" customHeight="1" x14ac:dyDescent="0.35">
      <c r="A45" s="257"/>
      <c r="B45" s="255"/>
      <c r="C45" s="255"/>
      <c r="D45" s="252"/>
      <c r="E45" s="252"/>
      <c r="F45" s="253">
        <v>0</v>
      </c>
      <c r="G45" s="253">
        <v>0</v>
      </c>
      <c r="H45" s="208">
        <f t="shared" si="0"/>
        <v>0</v>
      </c>
      <c r="I45" s="208">
        <f t="shared" si="1"/>
        <v>0</v>
      </c>
    </row>
    <row r="46" spans="1:9" ht="15" customHeight="1" x14ac:dyDescent="0.35">
      <c r="A46" s="257"/>
      <c r="B46" s="255"/>
      <c r="C46" s="255"/>
      <c r="D46" s="252"/>
      <c r="E46" s="252"/>
      <c r="F46" s="253">
        <v>0</v>
      </c>
      <c r="G46" s="253">
        <v>0</v>
      </c>
      <c r="H46" s="208">
        <f t="shared" si="0"/>
        <v>0</v>
      </c>
      <c r="I46" s="208">
        <f t="shared" si="1"/>
        <v>0</v>
      </c>
    </row>
    <row r="47" spans="1:9" ht="15" customHeight="1" x14ac:dyDescent="0.35">
      <c r="A47" s="257"/>
      <c r="B47" s="255"/>
      <c r="C47" s="255"/>
      <c r="D47" s="252"/>
      <c r="E47" s="252"/>
      <c r="F47" s="253">
        <v>0</v>
      </c>
      <c r="G47" s="253">
        <v>0</v>
      </c>
      <c r="H47" s="208">
        <f t="shared" si="0"/>
        <v>0</v>
      </c>
      <c r="I47" s="208">
        <f t="shared" si="1"/>
        <v>0</v>
      </c>
    </row>
    <row r="48" spans="1:9" ht="15" customHeight="1" x14ac:dyDescent="0.35">
      <c r="A48" s="257"/>
      <c r="B48" s="255"/>
      <c r="C48" s="255"/>
      <c r="D48" s="252"/>
      <c r="E48" s="252"/>
      <c r="F48" s="253">
        <v>0</v>
      </c>
      <c r="G48" s="253">
        <v>0</v>
      </c>
      <c r="H48" s="208">
        <f t="shared" si="0"/>
        <v>0</v>
      </c>
      <c r="I48" s="208">
        <f t="shared" si="1"/>
        <v>0</v>
      </c>
    </row>
    <row r="49" spans="1:9" ht="15" customHeight="1" x14ac:dyDescent="0.35">
      <c r="A49" s="257"/>
      <c r="B49" s="255"/>
      <c r="C49" s="255"/>
      <c r="D49" s="252"/>
      <c r="E49" s="252"/>
      <c r="F49" s="253">
        <v>0</v>
      </c>
      <c r="G49" s="253">
        <v>0</v>
      </c>
      <c r="H49" s="208">
        <f t="shared" si="0"/>
        <v>0</v>
      </c>
      <c r="I49" s="208">
        <f t="shared" si="1"/>
        <v>0</v>
      </c>
    </row>
    <row r="50" spans="1:9" ht="15" customHeight="1" x14ac:dyDescent="0.35">
      <c r="A50" s="257"/>
      <c r="B50" s="255"/>
      <c r="C50" s="255"/>
      <c r="D50" s="252"/>
      <c r="E50" s="252"/>
      <c r="F50" s="253">
        <v>0</v>
      </c>
      <c r="G50" s="253">
        <v>0</v>
      </c>
      <c r="H50" s="208">
        <f t="shared" si="0"/>
        <v>0</v>
      </c>
      <c r="I50" s="208">
        <f t="shared" si="1"/>
        <v>0</v>
      </c>
    </row>
    <row r="51" spans="1:9" ht="15" customHeight="1" x14ac:dyDescent="0.35">
      <c r="A51" s="257"/>
      <c r="B51" s="255"/>
      <c r="C51" s="255"/>
      <c r="D51" s="252"/>
      <c r="E51" s="252"/>
      <c r="F51" s="253">
        <v>0</v>
      </c>
      <c r="G51" s="253">
        <v>0</v>
      </c>
      <c r="H51" s="208">
        <f t="shared" si="0"/>
        <v>0</v>
      </c>
      <c r="I51" s="208">
        <f t="shared" si="1"/>
        <v>0</v>
      </c>
    </row>
    <row r="52" spans="1:9" ht="15" customHeight="1" x14ac:dyDescent="0.35">
      <c r="A52" s="257"/>
      <c r="B52" s="255"/>
      <c r="C52" s="255"/>
      <c r="D52" s="252"/>
      <c r="E52" s="252"/>
      <c r="F52" s="253">
        <v>0</v>
      </c>
      <c r="G52" s="253">
        <v>0</v>
      </c>
      <c r="H52" s="208">
        <f t="shared" si="0"/>
        <v>0</v>
      </c>
      <c r="I52" s="208">
        <f t="shared" si="1"/>
        <v>0</v>
      </c>
    </row>
    <row r="53" spans="1:9" ht="15" customHeight="1" x14ac:dyDescent="0.35">
      <c r="A53" s="257"/>
      <c r="B53" s="255"/>
      <c r="C53" s="255"/>
      <c r="D53" s="252"/>
      <c r="E53" s="252"/>
      <c r="F53" s="253">
        <v>0</v>
      </c>
      <c r="G53" s="253">
        <v>0</v>
      </c>
      <c r="H53" s="208">
        <f t="shared" si="0"/>
        <v>0</v>
      </c>
      <c r="I53" s="208">
        <f t="shared" si="1"/>
        <v>0</v>
      </c>
    </row>
    <row r="54" spans="1:9" ht="15" customHeight="1" x14ac:dyDescent="0.35">
      <c r="A54" s="257"/>
      <c r="B54" s="255"/>
      <c r="C54" s="255"/>
      <c r="D54" s="252"/>
      <c r="E54" s="252"/>
      <c r="F54" s="253">
        <v>0</v>
      </c>
      <c r="G54" s="253">
        <v>0</v>
      </c>
      <c r="H54" s="208">
        <f t="shared" si="0"/>
        <v>0</v>
      </c>
      <c r="I54" s="208">
        <f t="shared" si="1"/>
        <v>0</v>
      </c>
    </row>
    <row r="55" spans="1:9" x14ac:dyDescent="0.35">
      <c r="A55" s="408" t="s">
        <v>12</v>
      </c>
      <c r="B55" s="409"/>
      <c r="C55" s="409"/>
      <c r="D55" s="409"/>
      <c r="E55" s="410"/>
      <c r="F55" s="256">
        <f>SUM(F3:F54)</f>
        <v>968000000000</v>
      </c>
      <c r="G55" s="256">
        <f>SUM(G3:G54)</f>
        <v>943835026853</v>
      </c>
      <c r="H55" s="256">
        <f>SUM(H3:H54)</f>
        <v>24164973147</v>
      </c>
      <c r="I55" s="256">
        <f>SUM(I3:I54)</f>
        <v>0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A55:E55"/>
    <mergeCell ref="F1:F2"/>
    <mergeCell ref="G1:G2"/>
    <mergeCell ref="H1:H2"/>
    <mergeCell ref="I1:I2"/>
    <mergeCell ref="A1:A2"/>
    <mergeCell ref="B1:B2"/>
    <mergeCell ref="D1:D2"/>
    <mergeCell ref="E1:E2"/>
    <mergeCell ref="C1:C2"/>
  </mergeCells>
  <printOptions horizontalCentered="1"/>
  <pageMargins left="0.39370078740157483" right="0.39370078740157483" top="1.1023622047244095" bottom="0.98425196850393704" header="0.39370078740157483" footer="0.39370078740157483"/>
  <pageSetup paperSize="9" scale="80" orientation="landscape" r:id="rId1"/>
  <headerFooter>
    <oddHeader xml:space="preserve">&amp;L&amp;"B Sina,Bold"صفحه : &amp;P از &amp;N
&amp;"B Roya,Bold"ارقام به هزار ريال&amp;C&amp;"B Titr,Bold"&amp;16تفريغ بودجه سال 1402 شهرداري حسن آباد فشافویه
فرم &amp;A &amp;R          </oddHeader>
    <oddFooter>&amp;Lامضاء- شوراي اسلامي شهر
حسن  ایلانلو&amp;Cامضاء- شهردار
شیرزاد یعقوبی&amp;Rامضاء- مدير مالي شهرداري
جعفر علایی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Sheet1!$F$3:$F$34</xm:f>
          </x14:formula1>
          <xm:sqref>B56:B1048576 B1:B54</xm:sqref>
        </x14:dataValidation>
        <x14:dataValidation type="list" allowBlank="1" showInputMessage="1" showErrorMessage="1">
          <x14:formula1>
            <xm:f>Sheet1!$B$3:$B$8</xm:f>
          </x14:formula1>
          <xm:sqref>A1:A1048576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rightToLeft="1" tabSelected="1" view="pageBreakPreview" zoomScaleNormal="100" zoomScaleSheetLayoutView="100" workbookViewId="0">
      <pane ySplit="2" topLeftCell="A21" activePane="bottomLeft" state="frozen"/>
      <selection activeCell="A3" sqref="A3"/>
      <selection pane="bottomLeft" activeCell="F51" sqref="F51"/>
    </sheetView>
  </sheetViews>
  <sheetFormatPr defaultColWidth="9.125" defaultRowHeight="15" x14ac:dyDescent="0.35"/>
  <cols>
    <col min="1" max="1" width="15.875" style="66" customWidth="1"/>
    <col min="2" max="2" width="26.125" style="71" customWidth="1"/>
    <col min="3" max="3" width="6.625" style="71" bestFit="1" customWidth="1"/>
    <col min="4" max="4" width="29.625" style="66" customWidth="1"/>
    <col min="5" max="5" width="7.125" style="66" bestFit="1" customWidth="1"/>
    <col min="6" max="6" width="36.25" style="66" customWidth="1"/>
    <col min="7" max="7" width="13" style="209" customWidth="1"/>
    <col min="8" max="8" width="12.375" style="209" customWidth="1"/>
    <col min="9" max="9" width="12.125" style="209" customWidth="1"/>
    <col min="10" max="10" width="13" style="209" customWidth="1"/>
    <col min="11" max="16384" width="9.125" style="66"/>
  </cols>
  <sheetData>
    <row r="1" spans="1:10" ht="15" customHeight="1" x14ac:dyDescent="0.35">
      <c r="A1" s="401" t="s">
        <v>92</v>
      </c>
      <c r="B1" s="401" t="s">
        <v>94</v>
      </c>
      <c r="C1" s="419" t="s">
        <v>447</v>
      </c>
      <c r="D1" s="401" t="s">
        <v>117</v>
      </c>
      <c r="E1" s="419" t="s">
        <v>446</v>
      </c>
      <c r="F1" s="401" t="s">
        <v>118</v>
      </c>
      <c r="G1" s="412" t="s">
        <v>306</v>
      </c>
      <c r="H1" s="412" t="s">
        <v>333</v>
      </c>
      <c r="I1" s="412" t="s">
        <v>331</v>
      </c>
      <c r="J1" s="412" t="s">
        <v>332</v>
      </c>
    </row>
    <row r="2" spans="1:10" ht="15" customHeight="1" x14ac:dyDescent="0.35">
      <c r="A2" s="401"/>
      <c r="B2" s="401"/>
      <c r="C2" s="420"/>
      <c r="D2" s="401"/>
      <c r="E2" s="420"/>
      <c r="F2" s="401"/>
      <c r="G2" s="412"/>
      <c r="H2" s="412"/>
      <c r="I2" s="412"/>
      <c r="J2" s="412"/>
    </row>
    <row r="3" spans="1:10" ht="15" customHeight="1" x14ac:dyDescent="0.35">
      <c r="A3" s="72" t="s">
        <v>427</v>
      </c>
      <c r="B3" s="73" t="s">
        <v>439</v>
      </c>
      <c r="C3" s="73">
        <v>10201</v>
      </c>
      <c r="D3" s="67" t="s">
        <v>850</v>
      </c>
      <c r="E3" s="67">
        <v>10201002</v>
      </c>
      <c r="F3" s="67" t="s">
        <v>849</v>
      </c>
      <c r="G3" s="208">
        <v>7000000000</v>
      </c>
      <c r="H3" s="208">
        <v>1553400000</v>
      </c>
      <c r="I3" s="208">
        <f>IF(G3&gt;H3,G3-H3,0)</f>
        <v>5446600000</v>
      </c>
      <c r="J3" s="208">
        <f>IF(H3&gt;G3,H3-G3,0)</f>
        <v>0</v>
      </c>
    </row>
    <row r="4" spans="1:10" ht="15" customHeight="1" x14ac:dyDescent="0.35">
      <c r="A4" s="72" t="s">
        <v>427</v>
      </c>
      <c r="B4" s="73" t="s">
        <v>439</v>
      </c>
      <c r="C4" s="68">
        <v>10201</v>
      </c>
      <c r="D4" s="67" t="s">
        <v>850</v>
      </c>
      <c r="E4" s="67">
        <v>10201005</v>
      </c>
      <c r="F4" s="67" t="s">
        <v>851</v>
      </c>
      <c r="G4" s="208">
        <v>5000000000</v>
      </c>
      <c r="H4" s="208">
        <v>1708000400</v>
      </c>
      <c r="I4" s="208">
        <f t="shared" ref="I4:I53" si="0">IF(G4&gt;H4,G4-H4,0)</f>
        <v>3291999600</v>
      </c>
      <c r="J4" s="208">
        <f>IF(H4&gt;G4,H4-G4,0)</f>
        <v>0</v>
      </c>
    </row>
    <row r="5" spans="1:10" ht="15" customHeight="1" x14ac:dyDescent="0.35">
      <c r="A5" s="72" t="s">
        <v>427</v>
      </c>
      <c r="B5" s="73" t="s">
        <v>341</v>
      </c>
      <c r="C5" s="73">
        <v>10301</v>
      </c>
      <c r="D5" s="74" t="s">
        <v>852</v>
      </c>
      <c r="E5" s="74">
        <v>10301001</v>
      </c>
      <c r="F5" s="74" t="s">
        <v>853</v>
      </c>
      <c r="G5" s="208">
        <v>20000000000</v>
      </c>
      <c r="H5" s="208">
        <v>19701495360</v>
      </c>
      <c r="I5" s="208">
        <f t="shared" si="0"/>
        <v>298504640</v>
      </c>
      <c r="J5" s="208">
        <f t="shared" ref="J5:J53" si="1">IF(H5&gt;G5,H5-G5,0)</f>
        <v>0</v>
      </c>
    </row>
    <row r="6" spans="1:10" ht="15" customHeight="1" x14ac:dyDescent="0.35">
      <c r="A6" s="72" t="s">
        <v>427</v>
      </c>
      <c r="B6" s="73" t="s">
        <v>341</v>
      </c>
      <c r="C6" s="73">
        <v>10301</v>
      </c>
      <c r="D6" s="74" t="s">
        <v>852</v>
      </c>
      <c r="E6" s="69">
        <v>10301002</v>
      </c>
      <c r="F6" s="74" t="s">
        <v>854</v>
      </c>
      <c r="G6" s="208">
        <v>20000000000</v>
      </c>
      <c r="H6" s="208">
        <v>9301100000</v>
      </c>
      <c r="I6" s="208">
        <f t="shared" si="0"/>
        <v>10698900000</v>
      </c>
      <c r="J6" s="208">
        <f t="shared" si="1"/>
        <v>0</v>
      </c>
    </row>
    <row r="7" spans="1:10" ht="15" customHeight="1" x14ac:dyDescent="0.35">
      <c r="A7" s="72" t="s">
        <v>427</v>
      </c>
      <c r="B7" s="73" t="s">
        <v>341</v>
      </c>
      <c r="C7" s="73">
        <v>10301</v>
      </c>
      <c r="D7" s="74" t="s">
        <v>852</v>
      </c>
      <c r="E7" s="69">
        <v>10301003</v>
      </c>
      <c r="F7" s="74" t="s">
        <v>855</v>
      </c>
      <c r="G7" s="208">
        <v>10000000000</v>
      </c>
      <c r="H7" s="208">
        <v>6839454000</v>
      </c>
      <c r="I7" s="208">
        <f t="shared" si="0"/>
        <v>3160546000</v>
      </c>
      <c r="J7" s="208">
        <f t="shared" si="1"/>
        <v>0</v>
      </c>
    </row>
    <row r="8" spans="1:10" ht="15" customHeight="1" x14ac:dyDescent="0.35">
      <c r="A8" s="72" t="s">
        <v>427</v>
      </c>
      <c r="B8" s="73" t="s">
        <v>341</v>
      </c>
      <c r="C8" s="73">
        <v>10301</v>
      </c>
      <c r="D8" s="74" t="s">
        <v>852</v>
      </c>
      <c r="E8" s="69">
        <v>10301004</v>
      </c>
      <c r="F8" s="74" t="s">
        <v>856</v>
      </c>
      <c r="G8" s="208">
        <v>20000000000</v>
      </c>
      <c r="H8" s="208">
        <v>20003230000</v>
      </c>
      <c r="I8" s="208">
        <f t="shared" si="0"/>
        <v>0</v>
      </c>
      <c r="J8" s="208">
        <f t="shared" si="1"/>
        <v>3230000</v>
      </c>
    </row>
    <row r="9" spans="1:10" ht="15" customHeight="1" x14ac:dyDescent="0.35">
      <c r="A9" s="72" t="s">
        <v>427</v>
      </c>
      <c r="B9" s="73" t="s">
        <v>341</v>
      </c>
      <c r="C9" s="73">
        <v>10301</v>
      </c>
      <c r="D9" s="74" t="s">
        <v>852</v>
      </c>
      <c r="E9" s="74">
        <v>10301005</v>
      </c>
      <c r="F9" s="74" t="s">
        <v>857</v>
      </c>
      <c r="G9" s="208">
        <v>45000000000</v>
      </c>
      <c r="H9" s="208">
        <v>44476159646</v>
      </c>
      <c r="I9" s="208">
        <f t="shared" si="0"/>
        <v>523840354</v>
      </c>
      <c r="J9" s="208">
        <f t="shared" si="1"/>
        <v>0</v>
      </c>
    </row>
    <row r="10" spans="1:10" ht="15" customHeight="1" x14ac:dyDescent="0.35">
      <c r="A10" s="72" t="s">
        <v>427</v>
      </c>
      <c r="B10" s="73" t="s">
        <v>341</v>
      </c>
      <c r="C10" s="73">
        <v>10304</v>
      </c>
      <c r="D10" s="69" t="s">
        <v>858</v>
      </c>
      <c r="E10" s="69">
        <v>10304001</v>
      </c>
      <c r="F10" s="74" t="s">
        <v>859</v>
      </c>
      <c r="G10" s="208">
        <v>4000000000</v>
      </c>
      <c r="H10" s="208">
        <v>3642400000</v>
      </c>
      <c r="I10" s="208">
        <f t="shared" si="0"/>
        <v>357600000</v>
      </c>
      <c r="J10" s="208">
        <f t="shared" si="1"/>
        <v>0</v>
      </c>
    </row>
    <row r="11" spans="1:10" ht="15" customHeight="1" x14ac:dyDescent="0.35">
      <c r="A11" s="72" t="s">
        <v>336</v>
      </c>
      <c r="B11" s="73" t="s">
        <v>95</v>
      </c>
      <c r="C11" s="73">
        <v>20101</v>
      </c>
      <c r="D11" s="69" t="s">
        <v>860</v>
      </c>
      <c r="E11" s="69">
        <v>20101001</v>
      </c>
      <c r="F11" s="74" t="s">
        <v>861</v>
      </c>
      <c r="G11" s="208">
        <v>165000000000</v>
      </c>
      <c r="H11" s="208">
        <v>165216868430</v>
      </c>
      <c r="I11" s="208">
        <f t="shared" si="0"/>
        <v>0</v>
      </c>
      <c r="J11" s="208">
        <f t="shared" si="1"/>
        <v>216868430</v>
      </c>
    </row>
    <row r="12" spans="1:10" ht="15" customHeight="1" x14ac:dyDescent="0.35">
      <c r="A12" s="72" t="s">
        <v>336</v>
      </c>
      <c r="B12" s="73" t="s">
        <v>95</v>
      </c>
      <c r="C12" s="73">
        <v>20101</v>
      </c>
      <c r="D12" s="69" t="s">
        <v>860</v>
      </c>
      <c r="E12" s="69">
        <v>20101002</v>
      </c>
      <c r="F12" s="74" t="s">
        <v>862</v>
      </c>
      <c r="G12" s="208">
        <v>10000000000</v>
      </c>
      <c r="H12" s="208">
        <v>9849257983</v>
      </c>
      <c r="I12" s="208">
        <f t="shared" si="0"/>
        <v>150742017</v>
      </c>
      <c r="J12" s="208">
        <f t="shared" si="1"/>
        <v>0</v>
      </c>
    </row>
    <row r="13" spans="1:10" ht="15" customHeight="1" x14ac:dyDescent="0.35">
      <c r="A13" s="72" t="s">
        <v>336</v>
      </c>
      <c r="B13" s="73" t="s">
        <v>95</v>
      </c>
      <c r="C13" s="73">
        <v>20101</v>
      </c>
      <c r="D13" s="69" t="s">
        <v>860</v>
      </c>
      <c r="E13" s="69">
        <v>20101003</v>
      </c>
      <c r="F13" s="74" t="s">
        <v>863</v>
      </c>
      <c r="G13" s="208">
        <v>10000000000</v>
      </c>
      <c r="H13" s="208">
        <v>9390189343</v>
      </c>
      <c r="I13" s="208">
        <f t="shared" si="0"/>
        <v>609810657</v>
      </c>
      <c r="J13" s="208">
        <f t="shared" si="1"/>
        <v>0</v>
      </c>
    </row>
    <row r="14" spans="1:10" ht="15" customHeight="1" x14ac:dyDescent="0.35">
      <c r="A14" s="72" t="s">
        <v>336</v>
      </c>
      <c r="B14" s="73" t="s">
        <v>95</v>
      </c>
      <c r="C14" s="73">
        <v>20101</v>
      </c>
      <c r="D14" s="69" t="s">
        <v>860</v>
      </c>
      <c r="E14" s="69">
        <v>20101006</v>
      </c>
      <c r="F14" s="74" t="s">
        <v>864</v>
      </c>
      <c r="G14" s="208">
        <v>22000000000</v>
      </c>
      <c r="H14" s="208">
        <v>0</v>
      </c>
      <c r="I14" s="208">
        <f t="shared" si="0"/>
        <v>22000000000</v>
      </c>
      <c r="J14" s="208">
        <f t="shared" si="1"/>
        <v>0</v>
      </c>
    </row>
    <row r="15" spans="1:10" ht="15" customHeight="1" x14ac:dyDescent="0.35">
      <c r="A15" s="72" t="s">
        <v>336</v>
      </c>
      <c r="B15" s="73" t="s">
        <v>95</v>
      </c>
      <c r="C15" s="73">
        <v>20101</v>
      </c>
      <c r="D15" s="69" t="s">
        <v>865</v>
      </c>
      <c r="E15" s="69">
        <v>20102001</v>
      </c>
      <c r="F15" s="74" t="s">
        <v>866</v>
      </c>
      <c r="G15" s="208">
        <v>20000000000</v>
      </c>
      <c r="H15" s="208">
        <v>19009710000</v>
      </c>
      <c r="I15" s="208">
        <f t="shared" si="0"/>
        <v>990290000</v>
      </c>
      <c r="J15" s="208">
        <f t="shared" si="1"/>
        <v>0</v>
      </c>
    </row>
    <row r="16" spans="1:10" ht="15" customHeight="1" x14ac:dyDescent="0.35">
      <c r="A16" s="72" t="s">
        <v>336</v>
      </c>
      <c r="B16" s="73" t="s">
        <v>95</v>
      </c>
      <c r="C16" s="73">
        <v>20103</v>
      </c>
      <c r="D16" s="69" t="s">
        <v>867</v>
      </c>
      <c r="E16" s="69">
        <v>20103003</v>
      </c>
      <c r="F16" s="74" t="s">
        <v>868</v>
      </c>
      <c r="G16" s="208">
        <v>3000000000</v>
      </c>
      <c r="H16" s="208">
        <v>1179503553</v>
      </c>
      <c r="I16" s="208">
        <f t="shared" si="0"/>
        <v>1820496447</v>
      </c>
      <c r="J16" s="208">
        <f t="shared" si="1"/>
        <v>0</v>
      </c>
    </row>
    <row r="17" spans="1:10" ht="15" customHeight="1" x14ac:dyDescent="0.35">
      <c r="A17" s="72" t="s">
        <v>336</v>
      </c>
      <c r="B17" s="73" t="s">
        <v>95</v>
      </c>
      <c r="C17" s="73">
        <v>20103</v>
      </c>
      <c r="D17" s="69" t="s">
        <v>867</v>
      </c>
      <c r="E17" s="69">
        <v>20103004</v>
      </c>
      <c r="F17" s="74" t="s">
        <v>869</v>
      </c>
      <c r="G17" s="208">
        <v>13000000000</v>
      </c>
      <c r="H17" s="208">
        <v>12799560234</v>
      </c>
      <c r="I17" s="208">
        <f t="shared" si="0"/>
        <v>200439766</v>
      </c>
      <c r="J17" s="208">
        <f t="shared" si="1"/>
        <v>0</v>
      </c>
    </row>
    <row r="18" spans="1:10" ht="15" customHeight="1" x14ac:dyDescent="0.35">
      <c r="A18" s="72" t="s">
        <v>336</v>
      </c>
      <c r="B18" s="73" t="s">
        <v>96</v>
      </c>
      <c r="C18" s="73">
        <v>20203</v>
      </c>
      <c r="D18" s="69" t="s">
        <v>870</v>
      </c>
      <c r="E18" s="69">
        <v>20103001</v>
      </c>
      <c r="F18" s="74" t="s">
        <v>871</v>
      </c>
      <c r="G18" s="208">
        <v>7000000000</v>
      </c>
      <c r="H18" s="208">
        <v>4046215000</v>
      </c>
      <c r="I18" s="208">
        <f t="shared" si="0"/>
        <v>2953785000</v>
      </c>
      <c r="J18" s="208">
        <f t="shared" si="1"/>
        <v>0</v>
      </c>
    </row>
    <row r="19" spans="1:10" ht="15" customHeight="1" x14ac:dyDescent="0.35">
      <c r="A19" s="72" t="s">
        <v>336</v>
      </c>
      <c r="B19" s="73" t="s">
        <v>440</v>
      </c>
      <c r="C19" s="73">
        <v>20301</v>
      </c>
      <c r="D19" s="69" t="s">
        <v>872</v>
      </c>
      <c r="E19" s="69">
        <v>20301002</v>
      </c>
      <c r="F19" s="74" t="s">
        <v>873</v>
      </c>
      <c r="G19" s="208">
        <v>16000000000</v>
      </c>
      <c r="H19" s="208">
        <v>15600000000</v>
      </c>
      <c r="I19" s="208">
        <f t="shared" si="0"/>
        <v>400000000</v>
      </c>
      <c r="J19" s="208">
        <f t="shared" si="1"/>
        <v>0</v>
      </c>
    </row>
    <row r="20" spans="1:10" ht="15" customHeight="1" x14ac:dyDescent="0.35">
      <c r="A20" s="72" t="s">
        <v>336</v>
      </c>
      <c r="B20" s="73" t="s">
        <v>440</v>
      </c>
      <c r="C20" s="73">
        <v>20302</v>
      </c>
      <c r="D20" s="69" t="s">
        <v>874</v>
      </c>
      <c r="E20" s="69">
        <v>20302001</v>
      </c>
      <c r="F20" s="74" t="s">
        <v>875</v>
      </c>
      <c r="G20" s="208">
        <v>15000000000</v>
      </c>
      <c r="H20" s="208">
        <v>15000000000</v>
      </c>
      <c r="I20" s="208">
        <f t="shared" si="0"/>
        <v>0</v>
      </c>
      <c r="J20" s="208">
        <f t="shared" si="1"/>
        <v>0</v>
      </c>
    </row>
    <row r="21" spans="1:10" ht="15" customHeight="1" x14ac:dyDescent="0.35">
      <c r="A21" s="72" t="s">
        <v>336</v>
      </c>
      <c r="B21" s="73" t="s">
        <v>97</v>
      </c>
      <c r="C21" s="73">
        <v>20401</v>
      </c>
      <c r="D21" s="69"/>
      <c r="E21" s="69">
        <v>2040101</v>
      </c>
      <c r="F21" s="74" t="s">
        <v>949</v>
      </c>
      <c r="G21" s="208">
        <v>8000000000</v>
      </c>
      <c r="H21" s="208">
        <v>7342000000</v>
      </c>
      <c r="I21" s="208">
        <f t="shared" si="0"/>
        <v>658000000</v>
      </c>
      <c r="J21" s="208">
        <f t="shared" si="1"/>
        <v>0</v>
      </c>
    </row>
    <row r="22" spans="1:10" ht="15" customHeight="1" x14ac:dyDescent="0.35">
      <c r="A22" s="72" t="s">
        <v>336</v>
      </c>
      <c r="B22" s="73" t="s">
        <v>441</v>
      </c>
      <c r="C22" s="73">
        <v>20702</v>
      </c>
      <c r="D22" s="69" t="s">
        <v>876</v>
      </c>
      <c r="E22" s="69">
        <v>20702003</v>
      </c>
      <c r="F22" s="74" t="s">
        <v>877</v>
      </c>
      <c r="G22" s="208">
        <v>30000000000</v>
      </c>
      <c r="H22" s="208">
        <v>0</v>
      </c>
      <c r="I22" s="208">
        <f t="shared" si="0"/>
        <v>30000000000</v>
      </c>
      <c r="J22" s="208">
        <f t="shared" si="1"/>
        <v>0</v>
      </c>
    </row>
    <row r="23" spans="1:10" ht="15" customHeight="1" x14ac:dyDescent="0.35">
      <c r="A23" s="72" t="s">
        <v>336</v>
      </c>
      <c r="B23" s="73" t="s">
        <v>441</v>
      </c>
      <c r="C23" s="73">
        <v>20702</v>
      </c>
      <c r="D23" s="69" t="s">
        <v>876</v>
      </c>
      <c r="E23" s="69">
        <v>20702004</v>
      </c>
      <c r="F23" s="74" t="s">
        <v>878</v>
      </c>
      <c r="G23" s="208">
        <v>10000000000</v>
      </c>
      <c r="H23" s="208">
        <v>1150000000</v>
      </c>
      <c r="I23" s="208">
        <f t="shared" si="0"/>
        <v>8850000000</v>
      </c>
      <c r="J23" s="208">
        <f t="shared" si="1"/>
        <v>0</v>
      </c>
    </row>
    <row r="24" spans="1:10" ht="15" customHeight="1" x14ac:dyDescent="0.35">
      <c r="A24" s="72" t="s">
        <v>99</v>
      </c>
      <c r="B24" s="73" t="s">
        <v>345</v>
      </c>
      <c r="C24" s="73">
        <v>30203</v>
      </c>
      <c r="D24" s="69" t="s">
        <v>879</v>
      </c>
      <c r="E24" s="69">
        <v>30203001</v>
      </c>
      <c r="F24" s="74" t="s">
        <v>880</v>
      </c>
      <c r="G24" s="208">
        <v>4000000000</v>
      </c>
      <c r="H24" s="208">
        <v>0</v>
      </c>
      <c r="I24" s="208">
        <f t="shared" si="0"/>
        <v>4000000000</v>
      </c>
      <c r="J24" s="208">
        <f t="shared" si="1"/>
        <v>0</v>
      </c>
    </row>
    <row r="25" spans="1:10" ht="15" customHeight="1" x14ac:dyDescent="0.35">
      <c r="A25" s="72" t="s">
        <v>99</v>
      </c>
      <c r="B25" s="73" t="s">
        <v>345</v>
      </c>
      <c r="C25" s="73">
        <v>30203</v>
      </c>
      <c r="D25" s="69" t="s">
        <v>879</v>
      </c>
      <c r="E25" s="69">
        <v>30203002</v>
      </c>
      <c r="F25" s="74" t="s">
        <v>881</v>
      </c>
      <c r="G25" s="208">
        <v>6000000000</v>
      </c>
      <c r="H25" s="208">
        <v>5960000000</v>
      </c>
      <c r="I25" s="208">
        <f t="shared" si="0"/>
        <v>40000000</v>
      </c>
      <c r="J25" s="208">
        <f t="shared" si="1"/>
        <v>0</v>
      </c>
    </row>
    <row r="26" spans="1:10" ht="15" customHeight="1" x14ac:dyDescent="0.35">
      <c r="A26" s="72" t="s">
        <v>99</v>
      </c>
      <c r="B26" s="73" t="s">
        <v>346</v>
      </c>
      <c r="C26" s="73">
        <v>30301</v>
      </c>
      <c r="D26" s="69" t="s">
        <v>882</v>
      </c>
      <c r="E26" s="69">
        <v>30301001</v>
      </c>
      <c r="F26" s="74" t="s">
        <v>883</v>
      </c>
      <c r="G26" s="208">
        <v>65000000000</v>
      </c>
      <c r="H26" s="208">
        <v>0</v>
      </c>
      <c r="I26" s="208">
        <f t="shared" si="0"/>
        <v>65000000000</v>
      </c>
      <c r="J26" s="208">
        <f t="shared" si="1"/>
        <v>0</v>
      </c>
    </row>
    <row r="27" spans="1:10" ht="15" customHeight="1" x14ac:dyDescent="0.35">
      <c r="A27" s="72" t="s">
        <v>99</v>
      </c>
      <c r="B27" s="73" t="s">
        <v>346</v>
      </c>
      <c r="C27" s="73">
        <v>30301</v>
      </c>
      <c r="D27" s="69" t="s">
        <v>882</v>
      </c>
      <c r="E27" s="69">
        <v>30301002</v>
      </c>
      <c r="F27" s="74" t="s">
        <v>884</v>
      </c>
      <c r="G27" s="208">
        <v>55000000000</v>
      </c>
      <c r="H27" s="208">
        <v>341440000</v>
      </c>
      <c r="I27" s="208">
        <f t="shared" si="0"/>
        <v>54658560000</v>
      </c>
      <c r="J27" s="208">
        <f t="shared" si="1"/>
        <v>0</v>
      </c>
    </row>
    <row r="28" spans="1:10" ht="15" customHeight="1" x14ac:dyDescent="0.35">
      <c r="A28" s="72" t="s">
        <v>100</v>
      </c>
      <c r="B28" s="73" t="s">
        <v>442</v>
      </c>
      <c r="C28" s="73">
        <v>40101</v>
      </c>
      <c r="D28" s="69" t="s">
        <v>885</v>
      </c>
      <c r="E28" s="69">
        <v>40101001</v>
      </c>
      <c r="F28" s="74" t="s">
        <v>886</v>
      </c>
      <c r="G28" s="208">
        <v>30000000000</v>
      </c>
      <c r="H28" s="208">
        <v>29671450744</v>
      </c>
      <c r="I28" s="208">
        <f t="shared" si="0"/>
        <v>328549256</v>
      </c>
      <c r="J28" s="208">
        <f t="shared" si="1"/>
        <v>0</v>
      </c>
    </row>
    <row r="29" spans="1:10" ht="15" customHeight="1" x14ac:dyDescent="0.35">
      <c r="A29" s="72" t="s">
        <v>100</v>
      </c>
      <c r="B29" s="73" t="s">
        <v>443</v>
      </c>
      <c r="C29" s="73">
        <v>40201</v>
      </c>
      <c r="D29" s="69" t="s">
        <v>887</v>
      </c>
      <c r="E29" s="69">
        <v>40201001</v>
      </c>
      <c r="F29" s="74" t="s">
        <v>888</v>
      </c>
      <c r="G29" s="208">
        <v>20000000000</v>
      </c>
      <c r="H29" s="208">
        <v>18182489386</v>
      </c>
      <c r="I29" s="208">
        <f t="shared" si="0"/>
        <v>1817510614</v>
      </c>
      <c r="J29" s="208">
        <f t="shared" si="1"/>
        <v>0</v>
      </c>
    </row>
    <row r="30" spans="1:10" ht="15" customHeight="1" x14ac:dyDescent="0.35">
      <c r="A30" s="72" t="s">
        <v>100</v>
      </c>
      <c r="B30" s="73" t="s">
        <v>443</v>
      </c>
      <c r="C30" s="73">
        <v>40202</v>
      </c>
      <c r="D30" s="69" t="s">
        <v>890</v>
      </c>
      <c r="E30" s="69">
        <v>40202001</v>
      </c>
      <c r="F30" s="74" t="s">
        <v>889</v>
      </c>
      <c r="G30" s="208">
        <v>11000000000</v>
      </c>
      <c r="H30" s="208">
        <v>10943771100</v>
      </c>
      <c r="I30" s="208">
        <f t="shared" si="0"/>
        <v>56228900</v>
      </c>
      <c r="J30" s="208">
        <f t="shared" si="1"/>
        <v>0</v>
      </c>
    </row>
    <row r="31" spans="1:10" ht="15" customHeight="1" x14ac:dyDescent="0.35">
      <c r="A31" s="72" t="s">
        <v>100</v>
      </c>
      <c r="B31" s="73" t="s">
        <v>443</v>
      </c>
      <c r="C31" s="73">
        <v>40202</v>
      </c>
      <c r="D31" s="69" t="s">
        <v>890</v>
      </c>
      <c r="E31" s="69">
        <v>40202002</v>
      </c>
      <c r="F31" s="74" t="s">
        <v>891</v>
      </c>
      <c r="G31" s="208">
        <v>20000000000</v>
      </c>
      <c r="H31" s="208">
        <v>18943573158</v>
      </c>
      <c r="I31" s="208">
        <f t="shared" si="0"/>
        <v>1056426842</v>
      </c>
      <c r="J31" s="208">
        <f t="shared" si="1"/>
        <v>0</v>
      </c>
    </row>
    <row r="32" spans="1:10" ht="15" customHeight="1" x14ac:dyDescent="0.35">
      <c r="A32" s="72" t="s">
        <v>100</v>
      </c>
      <c r="B32" s="73" t="s">
        <v>443</v>
      </c>
      <c r="C32" s="73">
        <v>40202</v>
      </c>
      <c r="D32" s="69" t="s">
        <v>890</v>
      </c>
      <c r="E32" s="69">
        <v>40202006</v>
      </c>
      <c r="F32" s="74" t="s">
        <v>892</v>
      </c>
      <c r="G32" s="208">
        <v>8000000000</v>
      </c>
      <c r="H32" s="208">
        <v>7037010000</v>
      </c>
      <c r="I32" s="208">
        <f t="shared" si="0"/>
        <v>962990000</v>
      </c>
      <c r="J32" s="208">
        <f t="shared" si="1"/>
        <v>0</v>
      </c>
    </row>
    <row r="33" spans="1:10" ht="15" customHeight="1" x14ac:dyDescent="0.35">
      <c r="A33" s="72" t="s">
        <v>100</v>
      </c>
      <c r="B33" s="73" t="s">
        <v>443</v>
      </c>
      <c r="C33" s="73">
        <v>40202</v>
      </c>
      <c r="D33" s="69" t="s">
        <v>890</v>
      </c>
      <c r="E33" s="69">
        <v>40202007</v>
      </c>
      <c r="F33" s="74" t="s">
        <v>893</v>
      </c>
      <c r="G33" s="208">
        <v>55000000000</v>
      </c>
      <c r="H33" s="208">
        <v>41232648103</v>
      </c>
      <c r="I33" s="208">
        <f t="shared" si="0"/>
        <v>13767351897</v>
      </c>
      <c r="J33" s="208">
        <f t="shared" si="1"/>
        <v>0</v>
      </c>
    </row>
    <row r="34" spans="1:10" ht="15" customHeight="1" x14ac:dyDescent="0.35">
      <c r="A34" s="72" t="s">
        <v>100</v>
      </c>
      <c r="B34" s="73" t="s">
        <v>443</v>
      </c>
      <c r="C34" s="73">
        <v>40202</v>
      </c>
      <c r="D34" s="69" t="s">
        <v>890</v>
      </c>
      <c r="E34" s="69">
        <v>40202008</v>
      </c>
      <c r="F34" s="74" t="s">
        <v>894</v>
      </c>
      <c r="G34" s="208">
        <v>25000000000</v>
      </c>
      <c r="H34" s="208">
        <v>17916817948</v>
      </c>
      <c r="I34" s="208">
        <f t="shared" si="0"/>
        <v>7083182052</v>
      </c>
      <c r="J34" s="208">
        <f t="shared" si="1"/>
        <v>0</v>
      </c>
    </row>
    <row r="35" spans="1:10" ht="15" customHeight="1" x14ac:dyDescent="0.35">
      <c r="A35" s="72" t="s">
        <v>100</v>
      </c>
      <c r="B35" s="73" t="s">
        <v>443</v>
      </c>
      <c r="C35" s="73">
        <v>40202</v>
      </c>
      <c r="D35" s="69" t="s">
        <v>890</v>
      </c>
      <c r="E35" s="69">
        <v>40202010</v>
      </c>
      <c r="F35" s="74" t="s">
        <v>895</v>
      </c>
      <c r="G35" s="208">
        <v>40000000000</v>
      </c>
      <c r="H35" s="208">
        <v>0</v>
      </c>
      <c r="I35" s="208">
        <f t="shared" si="0"/>
        <v>40000000000</v>
      </c>
      <c r="J35" s="208">
        <f t="shared" si="1"/>
        <v>0</v>
      </c>
    </row>
    <row r="36" spans="1:10" ht="15" customHeight="1" x14ac:dyDescent="0.35">
      <c r="A36" s="72" t="s">
        <v>100</v>
      </c>
      <c r="B36" s="73" t="s">
        <v>443</v>
      </c>
      <c r="C36" s="73">
        <v>40203</v>
      </c>
      <c r="D36" s="69" t="s">
        <v>896</v>
      </c>
      <c r="E36" s="69">
        <v>40203001</v>
      </c>
      <c r="F36" s="74" t="s">
        <v>897</v>
      </c>
      <c r="G36" s="208">
        <v>10000000000</v>
      </c>
      <c r="H36" s="208">
        <v>8928512100</v>
      </c>
      <c r="I36" s="208">
        <f t="shared" si="0"/>
        <v>1071487900</v>
      </c>
      <c r="J36" s="208">
        <f t="shared" si="1"/>
        <v>0</v>
      </c>
    </row>
    <row r="37" spans="1:10" ht="15" customHeight="1" x14ac:dyDescent="0.35">
      <c r="A37" s="72" t="s">
        <v>100</v>
      </c>
      <c r="B37" s="73" t="s">
        <v>443</v>
      </c>
      <c r="C37" s="73">
        <v>40204</v>
      </c>
      <c r="D37" s="69" t="s">
        <v>898</v>
      </c>
      <c r="E37" s="69">
        <v>40204001</v>
      </c>
      <c r="F37" s="74" t="s">
        <v>899</v>
      </c>
      <c r="G37" s="208">
        <v>190000000000</v>
      </c>
      <c r="H37" s="208">
        <v>164423010174</v>
      </c>
      <c r="I37" s="208">
        <f t="shared" si="0"/>
        <v>25576989826</v>
      </c>
      <c r="J37" s="208">
        <f t="shared" si="1"/>
        <v>0</v>
      </c>
    </row>
    <row r="38" spans="1:10" ht="15" customHeight="1" x14ac:dyDescent="0.35">
      <c r="A38" s="72" t="s">
        <v>100</v>
      </c>
      <c r="B38" s="73" t="s">
        <v>443</v>
      </c>
      <c r="C38" s="73">
        <v>40204</v>
      </c>
      <c r="D38" s="69" t="s">
        <v>898</v>
      </c>
      <c r="E38" s="69">
        <v>40204002</v>
      </c>
      <c r="F38" s="74" t="s">
        <v>900</v>
      </c>
      <c r="G38" s="208">
        <v>20000000000</v>
      </c>
      <c r="H38" s="208">
        <v>220000000</v>
      </c>
      <c r="I38" s="208">
        <f t="shared" si="0"/>
        <v>19780000000</v>
      </c>
      <c r="J38" s="208">
        <f t="shared" si="1"/>
        <v>0</v>
      </c>
    </row>
    <row r="39" spans="1:10" ht="15" customHeight="1" x14ac:dyDescent="0.35">
      <c r="A39" s="72" t="s">
        <v>100</v>
      </c>
      <c r="B39" s="73" t="s">
        <v>443</v>
      </c>
      <c r="C39" s="73">
        <v>40204</v>
      </c>
      <c r="D39" s="69" t="s">
        <v>898</v>
      </c>
      <c r="E39" s="69">
        <v>40204003</v>
      </c>
      <c r="F39" s="74" t="s">
        <v>901</v>
      </c>
      <c r="G39" s="208">
        <v>60000000000</v>
      </c>
      <c r="H39" s="208">
        <v>38659811851</v>
      </c>
      <c r="I39" s="208">
        <f t="shared" si="0"/>
        <v>21340188149</v>
      </c>
      <c r="J39" s="208">
        <f t="shared" si="1"/>
        <v>0</v>
      </c>
    </row>
    <row r="40" spans="1:10" ht="15" customHeight="1" x14ac:dyDescent="0.35">
      <c r="A40" s="72" t="s">
        <v>100</v>
      </c>
      <c r="B40" s="73" t="s">
        <v>443</v>
      </c>
      <c r="C40" s="73">
        <v>40207</v>
      </c>
      <c r="D40" s="69" t="s">
        <v>902</v>
      </c>
      <c r="E40" s="69">
        <v>40207001</v>
      </c>
      <c r="F40" s="74" t="s">
        <v>903</v>
      </c>
      <c r="G40" s="208">
        <v>45000000000</v>
      </c>
      <c r="H40" s="208">
        <v>35952133205</v>
      </c>
      <c r="I40" s="208">
        <f t="shared" si="0"/>
        <v>9047866795</v>
      </c>
      <c r="J40" s="208">
        <f t="shared" si="1"/>
        <v>0</v>
      </c>
    </row>
    <row r="41" spans="1:10" ht="15" customHeight="1" x14ac:dyDescent="0.35">
      <c r="A41" s="72" t="s">
        <v>100</v>
      </c>
      <c r="B41" s="73" t="s">
        <v>443</v>
      </c>
      <c r="C41" s="73">
        <v>40207</v>
      </c>
      <c r="D41" s="69" t="s">
        <v>902</v>
      </c>
      <c r="E41" s="69">
        <v>40207003</v>
      </c>
      <c r="F41" s="74" t="s">
        <v>904</v>
      </c>
      <c r="G41" s="208">
        <v>10000000000</v>
      </c>
      <c r="H41" s="208">
        <v>9997000000</v>
      </c>
      <c r="I41" s="208">
        <f t="shared" si="0"/>
        <v>3000000</v>
      </c>
      <c r="J41" s="208">
        <f t="shared" si="1"/>
        <v>0</v>
      </c>
    </row>
    <row r="42" spans="1:10" ht="15" customHeight="1" x14ac:dyDescent="0.35">
      <c r="A42" s="72" t="s">
        <v>100</v>
      </c>
      <c r="B42" s="73" t="s">
        <v>101</v>
      </c>
      <c r="C42" s="73">
        <v>40803</v>
      </c>
      <c r="D42" s="69" t="s">
        <v>905</v>
      </c>
      <c r="E42" s="69">
        <v>40803001</v>
      </c>
      <c r="F42" s="74" t="s">
        <v>906</v>
      </c>
      <c r="G42" s="208">
        <v>45000000000</v>
      </c>
      <c r="H42" s="208">
        <v>31474740434</v>
      </c>
      <c r="I42" s="208">
        <f t="shared" si="0"/>
        <v>13525259566</v>
      </c>
      <c r="J42" s="208">
        <f t="shared" si="1"/>
        <v>0</v>
      </c>
    </row>
    <row r="43" spans="1:10" ht="15" customHeight="1" x14ac:dyDescent="0.35">
      <c r="A43" s="72" t="s">
        <v>337</v>
      </c>
      <c r="B43" s="73" t="s">
        <v>347</v>
      </c>
      <c r="C43" s="73">
        <v>40803</v>
      </c>
      <c r="D43" s="74" t="s">
        <v>907</v>
      </c>
      <c r="E43" s="74">
        <v>50101001</v>
      </c>
      <c r="F43" s="74" t="s">
        <v>910</v>
      </c>
      <c r="G43" s="208">
        <v>5000000000</v>
      </c>
      <c r="H43" s="208">
        <v>2525520000</v>
      </c>
      <c r="I43" s="208">
        <f t="shared" si="0"/>
        <v>2474480000</v>
      </c>
      <c r="J43" s="208">
        <f t="shared" si="1"/>
        <v>0</v>
      </c>
    </row>
    <row r="44" spans="1:10" ht="15" customHeight="1" x14ac:dyDescent="0.35">
      <c r="A44" s="72" t="s">
        <v>337</v>
      </c>
      <c r="B44" s="73" t="s">
        <v>347</v>
      </c>
      <c r="C44" s="73">
        <v>50102</v>
      </c>
      <c r="D44" s="69" t="s">
        <v>908</v>
      </c>
      <c r="E44" s="69">
        <v>50102001</v>
      </c>
      <c r="F44" s="74" t="s">
        <v>911</v>
      </c>
      <c r="G44" s="208">
        <v>15000000000</v>
      </c>
      <c r="H44" s="208">
        <v>7851330000</v>
      </c>
      <c r="I44" s="208">
        <f t="shared" si="0"/>
        <v>7148670000</v>
      </c>
      <c r="J44" s="208">
        <f t="shared" si="1"/>
        <v>0</v>
      </c>
    </row>
    <row r="45" spans="1:10" ht="15" customHeight="1" x14ac:dyDescent="0.35">
      <c r="A45" s="72" t="s">
        <v>337</v>
      </c>
      <c r="B45" s="73" t="s">
        <v>347</v>
      </c>
      <c r="C45" s="73">
        <v>50102</v>
      </c>
      <c r="D45" s="69" t="s">
        <v>908</v>
      </c>
      <c r="E45" s="67">
        <v>50102002</v>
      </c>
      <c r="F45" s="67" t="s">
        <v>912</v>
      </c>
      <c r="G45" s="208">
        <v>102000000000</v>
      </c>
      <c r="H45" s="208">
        <v>2928407200</v>
      </c>
      <c r="I45" s="208">
        <f t="shared" si="0"/>
        <v>99071592800</v>
      </c>
      <c r="J45" s="208">
        <f t="shared" si="1"/>
        <v>0</v>
      </c>
    </row>
    <row r="46" spans="1:10" ht="15" customHeight="1" x14ac:dyDescent="0.35">
      <c r="A46" s="72" t="s">
        <v>337</v>
      </c>
      <c r="B46" s="73" t="s">
        <v>347</v>
      </c>
      <c r="C46" s="73">
        <v>50102</v>
      </c>
      <c r="D46" s="69" t="s">
        <v>908</v>
      </c>
      <c r="E46" s="67">
        <v>50102003</v>
      </c>
      <c r="F46" s="67" t="s">
        <v>913</v>
      </c>
      <c r="G46" s="208">
        <v>12000000000</v>
      </c>
      <c r="H46" s="208">
        <v>15886785000</v>
      </c>
      <c r="I46" s="208">
        <f t="shared" si="0"/>
        <v>0</v>
      </c>
      <c r="J46" s="208">
        <f t="shared" si="1"/>
        <v>3886785000</v>
      </c>
    </row>
    <row r="47" spans="1:10" ht="15" customHeight="1" x14ac:dyDescent="0.35">
      <c r="A47" s="72" t="s">
        <v>337</v>
      </c>
      <c r="B47" s="73" t="s">
        <v>347</v>
      </c>
      <c r="C47" s="73">
        <v>50102</v>
      </c>
      <c r="D47" s="67" t="s">
        <v>909</v>
      </c>
      <c r="E47" s="67">
        <v>50103001</v>
      </c>
      <c r="F47" s="67" t="s">
        <v>914</v>
      </c>
      <c r="G47" s="208">
        <v>240000000000</v>
      </c>
      <c r="H47" s="208">
        <v>78510136593</v>
      </c>
      <c r="I47" s="208">
        <f t="shared" si="0"/>
        <v>161489863407</v>
      </c>
      <c r="J47" s="208">
        <f t="shared" si="1"/>
        <v>0</v>
      </c>
    </row>
    <row r="48" spans="1:10" ht="15" customHeight="1" x14ac:dyDescent="0.35">
      <c r="A48" s="72" t="s">
        <v>337</v>
      </c>
      <c r="B48" s="73" t="s">
        <v>347</v>
      </c>
      <c r="C48" s="68">
        <v>50103</v>
      </c>
      <c r="D48" s="67" t="s">
        <v>909</v>
      </c>
      <c r="E48" s="67">
        <v>50103002</v>
      </c>
      <c r="F48" s="67" t="s">
        <v>915</v>
      </c>
      <c r="G48" s="208">
        <v>25000000000</v>
      </c>
      <c r="H48" s="208">
        <v>23552166456</v>
      </c>
      <c r="I48" s="208">
        <f t="shared" si="0"/>
        <v>1447833544</v>
      </c>
      <c r="J48" s="208">
        <f t="shared" si="1"/>
        <v>0</v>
      </c>
    </row>
    <row r="49" spans="1:10" ht="15" customHeight="1" x14ac:dyDescent="0.35">
      <c r="A49" s="72" t="s">
        <v>337</v>
      </c>
      <c r="B49" s="68" t="s">
        <v>348</v>
      </c>
      <c r="C49" s="68">
        <v>50302</v>
      </c>
      <c r="D49" s="67" t="s">
        <v>916</v>
      </c>
      <c r="E49" s="67">
        <v>50302001</v>
      </c>
      <c r="F49" s="67" t="s">
        <v>917</v>
      </c>
      <c r="G49" s="208">
        <v>17000000000</v>
      </c>
      <c r="H49" s="208">
        <v>16822205500</v>
      </c>
      <c r="I49" s="208">
        <f t="shared" si="0"/>
        <v>177794500</v>
      </c>
      <c r="J49" s="208">
        <f t="shared" si="1"/>
        <v>0</v>
      </c>
    </row>
    <row r="50" spans="1:10" ht="15" customHeight="1" x14ac:dyDescent="0.35">
      <c r="A50" s="72" t="s">
        <v>337</v>
      </c>
      <c r="B50" s="68" t="s">
        <v>348</v>
      </c>
      <c r="C50" s="68">
        <v>50302</v>
      </c>
      <c r="D50" s="67" t="s">
        <v>916</v>
      </c>
      <c r="E50" s="67">
        <v>50302005</v>
      </c>
      <c r="F50" s="67" t="s">
        <v>918</v>
      </c>
      <c r="G50" s="208">
        <v>8000000000</v>
      </c>
      <c r="H50" s="208">
        <v>3724687235</v>
      </c>
      <c r="I50" s="208">
        <f t="shared" si="0"/>
        <v>4275312765</v>
      </c>
      <c r="J50" s="208">
        <f t="shared" si="1"/>
        <v>0</v>
      </c>
    </row>
    <row r="51" spans="1:10" ht="15" customHeight="1" x14ac:dyDescent="0.35">
      <c r="A51" s="72" t="s">
        <v>53</v>
      </c>
      <c r="B51" s="68" t="s">
        <v>113</v>
      </c>
      <c r="C51" s="68">
        <v>60602</v>
      </c>
      <c r="D51" s="67" t="s">
        <v>919</v>
      </c>
      <c r="E51" s="67">
        <v>60602001</v>
      </c>
      <c r="F51" s="67" t="s">
        <v>920</v>
      </c>
      <c r="G51" s="208">
        <v>60000000000</v>
      </c>
      <c r="H51" s="208">
        <v>58325948468</v>
      </c>
      <c r="I51" s="208">
        <f t="shared" si="0"/>
        <v>1674051532</v>
      </c>
      <c r="J51" s="208">
        <f t="shared" si="1"/>
        <v>0</v>
      </c>
    </row>
    <row r="52" spans="1:10" ht="15" customHeight="1" x14ac:dyDescent="0.35">
      <c r="A52" s="72" t="s">
        <v>53</v>
      </c>
      <c r="B52" s="68" t="s">
        <v>113</v>
      </c>
      <c r="C52" s="68">
        <v>60603</v>
      </c>
      <c r="D52" s="67" t="s">
        <v>921</v>
      </c>
      <c r="E52" s="67">
        <v>60603001</v>
      </c>
      <c r="F52" s="67" t="s">
        <v>922</v>
      </c>
      <c r="G52" s="208">
        <v>23000000000</v>
      </c>
      <c r="H52" s="208">
        <v>5185643000</v>
      </c>
      <c r="I52" s="208">
        <f t="shared" si="0"/>
        <v>17814357000</v>
      </c>
      <c r="J52" s="208">
        <f t="shared" si="1"/>
        <v>0</v>
      </c>
    </row>
    <row r="53" spans="1:10" ht="15" customHeight="1" x14ac:dyDescent="0.35">
      <c r="A53" s="72" t="s">
        <v>53</v>
      </c>
      <c r="B53" s="68" t="s">
        <v>113</v>
      </c>
      <c r="C53" s="68">
        <v>60603</v>
      </c>
      <c r="D53" s="67" t="s">
        <v>921</v>
      </c>
      <c r="E53" s="67">
        <v>60603002</v>
      </c>
      <c r="F53" s="67" t="s">
        <v>923</v>
      </c>
      <c r="G53" s="208">
        <v>20000000000</v>
      </c>
      <c r="H53" s="208">
        <v>19275108000</v>
      </c>
      <c r="I53" s="208">
        <f t="shared" si="0"/>
        <v>724892000</v>
      </c>
      <c r="J53" s="208">
        <f t="shared" si="1"/>
        <v>0</v>
      </c>
    </row>
    <row r="54" spans="1:10" x14ac:dyDescent="0.35">
      <c r="A54" s="416" t="s">
        <v>12</v>
      </c>
      <c r="B54" s="417"/>
      <c r="C54" s="417"/>
      <c r="D54" s="417"/>
      <c r="E54" s="417"/>
      <c r="F54" s="418"/>
      <c r="G54" s="207">
        <f>SUM(G3:G53)</f>
        <v>1706000000000</v>
      </c>
      <c r="H54" s="207">
        <f>SUM(H3:H53)</f>
        <v>1042280889604</v>
      </c>
      <c r="I54" s="207">
        <f>SUM(I3:I53)</f>
        <v>667825993826</v>
      </c>
      <c r="J54" s="207">
        <f>SUM(J3:J53)</f>
        <v>4106883430</v>
      </c>
    </row>
  </sheetData>
  <mergeCells count="11">
    <mergeCell ref="A54:F54"/>
    <mergeCell ref="G1:G2"/>
    <mergeCell ref="H1:H2"/>
    <mergeCell ref="I1:I2"/>
    <mergeCell ref="J1:J2"/>
    <mergeCell ref="A1:A2"/>
    <mergeCell ref="B1:B2"/>
    <mergeCell ref="D1:D2"/>
    <mergeCell ref="F1:F2"/>
    <mergeCell ref="E1:E2"/>
    <mergeCell ref="C1:C2"/>
  </mergeCells>
  <printOptions horizontalCentered="1"/>
  <pageMargins left="0.39370078740157483" right="0.39370078740157483" top="1.1023622047244095" bottom="0.98425196850393704" header="0.39370078740157483" footer="0.39370078740157483"/>
  <pageSetup paperSize="9" scale="80" orientation="landscape" r:id="rId1"/>
  <headerFooter>
    <oddHeader xml:space="preserve">&amp;L&amp;"B Sina,Bold"صفحه : &amp;P از &amp;N
&amp;"B Roya,Bold"ارقام به هزار ريال&amp;C&amp;"B Titr,Bold"&amp;16تفريغ بودجه سال 1402 شهرداري حسن آباد فشافویه
فرم &amp;A &amp;R          </oddHeader>
    <oddFooter>&amp;Lامضاء- شوراي اسلامي شهر
حسن  ایلانلو&amp;Cامضاء- شهردار
شیرزاد یعقوبی&amp;Rامضاء- مدير مالي شهرداري
جعفر علایی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Sheet1!$B$3:$B$8</xm:f>
          </x14:formula1>
          <xm:sqref>A55:A1048576 A1:A53</xm:sqref>
        </x14:dataValidation>
        <x14:dataValidation type="list" allowBlank="1" showInputMessage="1" showErrorMessage="1">
          <x14:formula1>
            <xm:f>Sheet1!$F$3:$F$34</xm:f>
          </x14:formula1>
          <xm:sqref>B55:B1048576 B1:B53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1"/>
  <sheetViews>
    <sheetView showGridLines="0" rightToLeft="1" view="pageBreakPreview" topLeftCell="A4" zoomScale="115" zoomScaleNormal="70" zoomScaleSheetLayoutView="115" workbookViewId="0">
      <selection activeCell="L5" sqref="L5"/>
    </sheetView>
  </sheetViews>
  <sheetFormatPr defaultColWidth="3.75" defaultRowHeight="28.5" customHeight="1" x14ac:dyDescent="0.2"/>
  <cols>
    <col min="1" max="1" width="1.25" style="75" customWidth="1"/>
    <col min="2" max="2" width="5.25" style="75" bestFit="1" customWidth="1"/>
    <col min="3" max="6" width="8.125" style="75" customWidth="1"/>
    <col min="7" max="8" width="8.25" style="75" customWidth="1"/>
    <col min="9" max="9" width="3.75" style="75"/>
    <col min="10" max="10" width="8.625" style="75" bestFit="1" customWidth="1"/>
    <col min="11" max="11" width="34" style="92" customWidth="1"/>
    <col min="12" max="12" width="13.75" style="75" customWidth="1"/>
    <col min="13" max="13" width="13.25" style="75" customWidth="1"/>
    <col min="14" max="14" width="8.875" style="75" customWidth="1"/>
    <col min="15" max="15" width="10" style="75" customWidth="1"/>
    <col min="16" max="16384" width="3.75" style="75"/>
  </cols>
  <sheetData>
    <row r="1" spans="2:15" ht="28.5" customHeight="1" thickBot="1" x14ac:dyDescent="0.25">
      <c r="B1" s="438" t="s">
        <v>119</v>
      </c>
      <c r="C1" s="439"/>
      <c r="D1" s="439"/>
      <c r="E1" s="439"/>
      <c r="F1" s="439"/>
      <c r="G1" s="439"/>
      <c r="H1" s="440"/>
      <c r="J1" s="436" t="s">
        <v>357</v>
      </c>
      <c r="K1" s="437"/>
      <c r="L1" s="437"/>
      <c r="M1" s="437"/>
      <c r="N1" s="437"/>
      <c r="O1" s="437"/>
    </row>
    <row r="2" spans="2:15" ht="33" customHeight="1" thickBot="1" x14ac:dyDescent="0.25">
      <c r="B2" s="76"/>
      <c r="C2" s="77"/>
      <c r="D2" s="77"/>
      <c r="E2" s="77"/>
      <c r="F2" s="77"/>
      <c r="G2" s="77"/>
      <c r="H2" s="78"/>
      <c r="J2" s="140" t="s">
        <v>121</v>
      </c>
      <c r="K2" s="141" t="s">
        <v>122</v>
      </c>
      <c r="L2" s="141" t="s">
        <v>306</v>
      </c>
      <c r="M2" s="141" t="s">
        <v>333</v>
      </c>
      <c r="N2" s="141" t="s">
        <v>331</v>
      </c>
      <c r="O2" s="141" t="s">
        <v>332</v>
      </c>
    </row>
    <row r="3" spans="2:15" ht="28.5" customHeight="1" thickBot="1" x14ac:dyDescent="0.25">
      <c r="B3" s="441" t="s">
        <v>123</v>
      </c>
      <c r="C3" s="442"/>
      <c r="D3" s="443" t="s">
        <v>967</v>
      </c>
      <c r="E3" s="444"/>
      <c r="F3" s="445"/>
      <c r="H3" s="79"/>
      <c r="J3" s="430" t="s">
        <v>2</v>
      </c>
      <c r="K3" s="431"/>
      <c r="L3" s="83">
        <v>7000000000</v>
      </c>
      <c r="M3" s="83">
        <v>1553400000</v>
      </c>
      <c r="N3" s="83"/>
      <c r="O3" s="83"/>
    </row>
    <row r="4" spans="2:15" ht="28.5" customHeight="1" thickBot="1" x14ac:dyDescent="0.25">
      <c r="B4" s="80"/>
      <c r="H4" s="79"/>
      <c r="J4" s="430" t="s">
        <v>358</v>
      </c>
      <c r="K4" s="431"/>
      <c r="L4" s="83">
        <v>0</v>
      </c>
      <c r="M4" s="83"/>
      <c r="N4" s="83"/>
      <c r="O4" s="83"/>
    </row>
    <row r="5" spans="2:15" ht="28.5" customHeight="1" thickBot="1" x14ac:dyDescent="0.25">
      <c r="B5" s="441" t="s">
        <v>126</v>
      </c>
      <c r="C5" s="442"/>
      <c r="D5" s="443"/>
      <c r="E5" s="444"/>
      <c r="F5" s="445"/>
      <c r="H5" s="79"/>
      <c r="J5" s="430" t="s">
        <v>359</v>
      </c>
      <c r="K5" s="431"/>
      <c r="L5" s="83"/>
      <c r="M5" s="83"/>
      <c r="N5" s="83"/>
      <c r="O5" s="83"/>
    </row>
    <row r="6" spans="2:15" ht="28.5" customHeight="1" thickBot="1" x14ac:dyDescent="0.25">
      <c r="B6" s="80"/>
      <c r="H6" s="79"/>
      <c r="J6" s="432"/>
      <c r="K6" s="433"/>
      <c r="L6" s="142"/>
      <c r="M6" s="142"/>
      <c r="N6" s="142"/>
      <c r="O6" s="142"/>
    </row>
    <row r="7" spans="2:15" ht="28.5" customHeight="1" thickBot="1" x14ac:dyDescent="0.25">
      <c r="B7" s="441" t="s">
        <v>131</v>
      </c>
      <c r="C7" s="442"/>
      <c r="D7" s="443" t="s">
        <v>959</v>
      </c>
      <c r="E7" s="444"/>
      <c r="F7" s="445"/>
      <c r="H7" s="79"/>
      <c r="J7" s="434"/>
      <c r="K7" s="435"/>
      <c r="L7" s="435"/>
      <c r="M7" s="435"/>
      <c r="N7" s="435"/>
      <c r="O7" s="435"/>
    </row>
    <row r="8" spans="2:15" ht="28.5" customHeight="1" x14ac:dyDescent="0.2">
      <c r="B8" s="80"/>
      <c r="H8" s="79"/>
      <c r="J8" s="436" t="s">
        <v>120</v>
      </c>
      <c r="K8" s="437"/>
      <c r="L8" s="437"/>
      <c r="M8" s="437"/>
      <c r="N8" s="437"/>
      <c r="O8" s="437"/>
    </row>
    <row r="9" spans="2:15" ht="28.5" customHeight="1" x14ac:dyDescent="0.2">
      <c r="B9" s="441" t="s">
        <v>136</v>
      </c>
      <c r="C9" s="446"/>
      <c r="D9" s="447" t="s">
        <v>965</v>
      </c>
      <c r="E9" s="447"/>
      <c r="F9" s="447"/>
      <c r="H9" s="79"/>
      <c r="J9" s="425" t="s">
        <v>121</v>
      </c>
      <c r="K9" s="426" t="s">
        <v>122</v>
      </c>
      <c r="L9" s="421" t="s">
        <v>306</v>
      </c>
      <c r="M9" s="421" t="s">
        <v>333</v>
      </c>
      <c r="N9" s="421" t="s">
        <v>331</v>
      </c>
      <c r="O9" s="421" t="s">
        <v>332</v>
      </c>
    </row>
    <row r="10" spans="2:15" ht="28.5" customHeight="1" x14ac:dyDescent="0.2">
      <c r="B10" s="441" t="s">
        <v>139</v>
      </c>
      <c r="C10" s="446"/>
      <c r="D10" s="448" t="s">
        <v>966</v>
      </c>
      <c r="E10" s="449"/>
      <c r="F10" s="449"/>
      <c r="G10" s="450"/>
      <c r="H10" s="79"/>
      <c r="J10" s="425"/>
      <c r="K10" s="427"/>
      <c r="L10" s="422"/>
      <c r="M10" s="422"/>
      <c r="N10" s="422"/>
      <c r="O10" s="422"/>
    </row>
    <row r="11" spans="2:15" ht="28.5" customHeight="1" x14ac:dyDescent="0.2">
      <c r="B11" s="441" t="s">
        <v>141</v>
      </c>
      <c r="C11" s="446"/>
      <c r="D11" s="448"/>
      <c r="E11" s="449"/>
      <c r="F11" s="450"/>
      <c r="H11" s="79"/>
      <c r="J11" s="81" t="s">
        <v>124</v>
      </c>
      <c r="K11" s="82" t="s">
        <v>125</v>
      </c>
      <c r="L11" s="59">
        <v>7000000000</v>
      </c>
      <c r="M11" s="59">
        <v>1553400000</v>
      </c>
      <c r="N11" s="59"/>
      <c r="O11" s="59" t="s">
        <v>360</v>
      </c>
    </row>
    <row r="12" spans="2:15" ht="28.5" customHeight="1" x14ac:dyDescent="0.2">
      <c r="B12" s="441" t="s">
        <v>143</v>
      </c>
      <c r="C12" s="446"/>
      <c r="D12" s="448">
        <v>1400</v>
      </c>
      <c r="E12" s="450"/>
      <c r="H12" s="79"/>
      <c r="J12" s="81" t="s">
        <v>127</v>
      </c>
      <c r="K12" s="82" t="s">
        <v>128</v>
      </c>
      <c r="L12" s="83"/>
      <c r="M12" s="83"/>
      <c r="N12" s="83"/>
      <c r="O12" s="83"/>
    </row>
    <row r="13" spans="2:15" ht="28.5" customHeight="1" x14ac:dyDescent="0.2">
      <c r="B13" s="441" t="s">
        <v>144</v>
      </c>
      <c r="C13" s="446"/>
      <c r="D13" s="448">
        <v>1403</v>
      </c>
      <c r="E13" s="450"/>
      <c r="H13" s="79"/>
      <c r="J13" s="81" t="s">
        <v>129</v>
      </c>
      <c r="K13" s="82" t="s">
        <v>130</v>
      </c>
      <c r="L13" s="83"/>
      <c r="M13" s="83"/>
      <c r="N13" s="83"/>
      <c r="O13" s="83"/>
    </row>
    <row r="14" spans="2:15" ht="28.5" customHeight="1" x14ac:dyDescent="0.2">
      <c r="B14" s="441" t="s">
        <v>145</v>
      </c>
      <c r="C14" s="446"/>
      <c r="D14" s="448"/>
      <c r="E14" s="450"/>
      <c r="H14" s="79"/>
      <c r="J14" s="81" t="s">
        <v>132</v>
      </c>
      <c r="K14" s="82" t="s">
        <v>133</v>
      </c>
      <c r="L14" s="83"/>
      <c r="M14" s="83"/>
      <c r="N14" s="83"/>
      <c r="O14" s="83"/>
    </row>
    <row r="15" spans="2:15" ht="28.5" customHeight="1" x14ac:dyDescent="0.2">
      <c r="B15" s="441" t="s">
        <v>146</v>
      </c>
      <c r="C15" s="446"/>
      <c r="D15" s="448"/>
      <c r="E15" s="450"/>
      <c r="H15" s="79"/>
      <c r="J15" s="81" t="s">
        <v>134</v>
      </c>
      <c r="K15" s="82" t="s">
        <v>135</v>
      </c>
      <c r="L15" s="83"/>
      <c r="M15" s="83"/>
      <c r="N15" s="83"/>
      <c r="O15" s="83"/>
    </row>
    <row r="16" spans="2:15" ht="28.5" customHeight="1" x14ac:dyDescent="0.2">
      <c r="B16" s="441" t="s">
        <v>147</v>
      </c>
      <c r="C16" s="446"/>
      <c r="D16" s="448"/>
      <c r="E16" s="450"/>
      <c r="H16" s="79"/>
      <c r="J16" s="81" t="s">
        <v>137</v>
      </c>
      <c r="K16" s="82" t="s">
        <v>138</v>
      </c>
      <c r="L16" s="83"/>
      <c r="M16" s="83"/>
      <c r="N16" s="83"/>
      <c r="O16" s="83"/>
    </row>
    <row r="17" spans="2:15" s="85" customFormat="1" ht="18" x14ac:dyDescent="0.2">
      <c r="B17" s="84"/>
      <c r="H17" s="86"/>
      <c r="J17" s="81" t="s">
        <v>140</v>
      </c>
      <c r="K17" s="143" t="s">
        <v>448</v>
      </c>
      <c r="L17" s="83"/>
      <c r="M17" s="83"/>
      <c r="N17" s="83"/>
      <c r="O17" s="83"/>
    </row>
    <row r="18" spans="2:15" ht="28.5" customHeight="1" thickBot="1" x14ac:dyDescent="0.25">
      <c r="B18" s="451" t="s">
        <v>149</v>
      </c>
      <c r="C18" s="452"/>
      <c r="D18" s="453">
        <v>0</v>
      </c>
      <c r="E18" s="453"/>
      <c r="F18" s="87"/>
      <c r="G18" s="87"/>
      <c r="H18" s="88"/>
      <c r="J18" s="428" t="s">
        <v>142</v>
      </c>
      <c r="K18" s="429"/>
      <c r="L18" s="144"/>
      <c r="M18" s="144"/>
      <c r="N18" s="144"/>
      <c r="O18" s="144"/>
    </row>
    <row r="19" spans="2:15" ht="28.5" customHeight="1" thickBot="1" x14ac:dyDescent="0.25">
      <c r="B19" s="60"/>
      <c r="C19" s="90"/>
      <c r="D19" s="90"/>
      <c r="E19" s="90"/>
      <c r="F19" s="90"/>
      <c r="G19" s="91"/>
      <c r="H19" s="91"/>
      <c r="J19" s="423" t="s">
        <v>150</v>
      </c>
      <c r="K19" s="424"/>
      <c r="L19" s="89"/>
      <c r="M19" s="89"/>
      <c r="N19" s="89"/>
      <c r="O19" s="89"/>
    </row>
    <row r="20" spans="2:15" ht="28.5" customHeight="1" x14ac:dyDescent="0.2">
      <c r="B20" s="60"/>
      <c r="C20" s="90"/>
      <c r="D20" s="90"/>
      <c r="E20" s="90"/>
      <c r="F20" s="90"/>
      <c r="G20" s="91"/>
      <c r="H20" s="91"/>
    </row>
    <row r="21" spans="2:15" ht="28.5" customHeight="1" x14ac:dyDescent="0.2">
      <c r="B21" s="93"/>
      <c r="C21" s="93"/>
      <c r="D21" s="93"/>
      <c r="E21" s="93"/>
      <c r="F21" s="93"/>
      <c r="G21" s="94"/>
      <c r="H21" s="94"/>
    </row>
  </sheetData>
  <mergeCells count="40">
    <mergeCell ref="B10:C10"/>
    <mergeCell ref="D10:G10"/>
    <mergeCell ref="B11:C11"/>
    <mergeCell ref="D11:F11"/>
    <mergeCell ref="B18:C18"/>
    <mergeCell ref="D18:E18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5:C5"/>
    <mergeCell ref="D5:F5"/>
    <mergeCell ref="B7:C7"/>
    <mergeCell ref="D7:F7"/>
    <mergeCell ref="B9:C9"/>
    <mergeCell ref="D9:F9"/>
    <mergeCell ref="B1:H1"/>
    <mergeCell ref="B3:C3"/>
    <mergeCell ref="D3:F3"/>
    <mergeCell ref="J1:O1"/>
    <mergeCell ref="J3:K3"/>
    <mergeCell ref="J4:K4"/>
    <mergeCell ref="J5:K5"/>
    <mergeCell ref="J6:K6"/>
    <mergeCell ref="J7:O7"/>
    <mergeCell ref="J8:O8"/>
    <mergeCell ref="O9:O10"/>
    <mergeCell ref="J19:K19"/>
    <mergeCell ref="J9:J10"/>
    <mergeCell ref="K9:K10"/>
    <mergeCell ref="L9:L10"/>
    <mergeCell ref="M9:M10"/>
    <mergeCell ref="N9:N10"/>
    <mergeCell ref="J18:K18"/>
  </mergeCells>
  <printOptions horizontalCentered="1"/>
  <pageMargins left="0.39370078740157483" right="0.39370078740157483" top="1.1023622047244095" bottom="0.98425196850393704" header="0.39370078740157483" footer="0.39370078740157483"/>
  <pageSetup paperSize="9" scale="80" orientation="landscape" r:id="rId1"/>
  <headerFooter>
    <oddHeader xml:space="preserve">&amp;L&amp;"B Sina,Bold"صفحه : &amp;P از &amp;N
&amp;"B Roya,Bold"ارقام به هزار ريال&amp;C&amp;"B Titr,Bold"&amp;16تفريغ بودجه سال 1402
 شهرداري حسن آباد
فرم &amp;A &amp;R          </oddHeader>
    <oddFooter>&amp;Lامضاء- شوراي اسلامي شهر
حسن  ایلانلو&amp;Cامضاء- شهردار
شیرزاد یعقوبی&amp;Rامضاء- مدير مالي شهرداري
جعفر  علایی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rightToLeft="1" view="pageBreakPreview" zoomScale="145" zoomScaleNormal="110" zoomScaleSheetLayoutView="145" workbookViewId="0">
      <pane ySplit="1" topLeftCell="A2" activePane="bottomLeft" state="frozen"/>
      <selection activeCell="D8" sqref="D8"/>
      <selection pane="bottomLeft" activeCell="D3" sqref="D3"/>
    </sheetView>
  </sheetViews>
  <sheetFormatPr defaultColWidth="9.125" defaultRowHeight="18" x14ac:dyDescent="0.2"/>
  <cols>
    <col min="1" max="1" width="7.375" style="51" bestFit="1" customWidth="1"/>
    <col min="2" max="2" width="55" style="51" customWidth="1"/>
    <col min="3" max="4" width="16.125" style="267" customWidth="1"/>
    <col min="5" max="5" width="14.25" style="267" customWidth="1"/>
    <col min="6" max="6" width="16.125" style="267" customWidth="1"/>
    <col min="7" max="16384" width="9.125" style="51"/>
  </cols>
  <sheetData>
    <row r="1" spans="1:6" ht="30" x14ac:dyDescent="0.2">
      <c r="A1" s="172" t="s">
        <v>160</v>
      </c>
      <c r="B1" s="171" t="s">
        <v>161</v>
      </c>
      <c r="C1" s="268" t="s">
        <v>306</v>
      </c>
      <c r="D1" s="268" t="s">
        <v>333</v>
      </c>
      <c r="E1" s="268" t="s">
        <v>331</v>
      </c>
      <c r="F1" s="268" t="s">
        <v>332</v>
      </c>
    </row>
    <row r="2" spans="1:6" x14ac:dyDescent="0.2">
      <c r="A2" s="108">
        <v>10000</v>
      </c>
      <c r="B2" s="108" t="s">
        <v>162</v>
      </c>
      <c r="C2" s="261">
        <f>SUM(C3:C9)</f>
        <v>968000000000</v>
      </c>
      <c r="D2" s="261">
        <f t="shared" ref="D2:F2" si="0">SUM(D3:D9)</f>
        <v>943835026853</v>
      </c>
      <c r="E2" s="261">
        <f t="shared" si="0"/>
        <v>29047774373</v>
      </c>
      <c r="F2" s="261">
        <f t="shared" si="0"/>
        <v>4882801226</v>
      </c>
    </row>
    <row r="3" spans="1:6" x14ac:dyDescent="0.2">
      <c r="A3" s="146" t="s">
        <v>124</v>
      </c>
      <c r="B3" s="59" t="s">
        <v>163</v>
      </c>
      <c r="C3" s="269">
        <f>هزینه!C3</f>
        <v>234790000000</v>
      </c>
      <c r="D3" s="269">
        <f>هزینه!D3</f>
        <v>234772807953</v>
      </c>
      <c r="E3" s="269">
        <f>هزینه!E3</f>
        <v>654152978</v>
      </c>
      <c r="F3" s="269">
        <f>هزینه!F3</f>
        <v>636960931</v>
      </c>
    </row>
    <row r="4" spans="1:6" x14ac:dyDescent="0.2">
      <c r="A4" s="146" t="s">
        <v>127</v>
      </c>
      <c r="B4" s="59" t="s">
        <v>164</v>
      </c>
      <c r="C4" s="269">
        <f>هزینه!C20</f>
        <v>509250000000</v>
      </c>
      <c r="D4" s="269">
        <f>هزینه!D20</f>
        <v>494325133853</v>
      </c>
      <c r="E4" s="269">
        <f>هزینه!E20</f>
        <v>18098093665</v>
      </c>
      <c r="F4" s="269">
        <f>هزینه!F20</f>
        <v>3173227518</v>
      </c>
    </row>
    <row r="5" spans="1:6" x14ac:dyDescent="0.2">
      <c r="A5" s="146" t="s">
        <v>129</v>
      </c>
      <c r="B5" s="59" t="s">
        <v>165</v>
      </c>
      <c r="C5" s="269">
        <f>هزینه!C126</f>
        <v>0</v>
      </c>
      <c r="D5" s="269">
        <f>هزینه!D126</f>
        <v>0</v>
      </c>
      <c r="E5" s="269">
        <f>هزینه!E126</f>
        <v>0</v>
      </c>
      <c r="F5" s="269">
        <f>هزینه!F126</f>
        <v>0</v>
      </c>
    </row>
    <row r="6" spans="1:6" x14ac:dyDescent="0.2">
      <c r="A6" s="146" t="s">
        <v>132</v>
      </c>
      <c r="B6" s="59" t="s">
        <v>166</v>
      </c>
      <c r="C6" s="269">
        <f>هزینه!C134</f>
        <v>0</v>
      </c>
      <c r="D6" s="269">
        <f>هزینه!D134</f>
        <v>0</v>
      </c>
      <c r="E6" s="269">
        <f>هزینه!E134</f>
        <v>0</v>
      </c>
      <c r="F6" s="269">
        <f>هزینه!F134</f>
        <v>0</v>
      </c>
    </row>
    <row r="7" spans="1:6" x14ac:dyDescent="0.2">
      <c r="A7" s="146" t="s">
        <v>134</v>
      </c>
      <c r="B7" s="59" t="s">
        <v>167</v>
      </c>
      <c r="C7" s="269">
        <f>هزینه!C144</f>
        <v>25950000000</v>
      </c>
      <c r="D7" s="269">
        <f>هزینه!D144</f>
        <v>21291645000</v>
      </c>
      <c r="E7" s="269">
        <f>هزینه!E144</f>
        <v>4658355000</v>
      </c>
      <c r="F7" s="269">
        <f>هزینه!F144</f>
        <v>0</v>
      </c>
    </row>
    <row r="8" spans="1:6" x14ac:dyDescent="0.2">
      <c r="A8" s="146" t="s">
        <v>137</v>
      </c>
      <c r="B8" s="59" t="s">
        <v>168</v>
      </c>
      <c r="C8" s="269">
        <f>هزینه!C164</f>
        <v>132510000000</v>
      </c>
      <c r="D8" s="269">
        <f>هزینه!D164</f>
        <v>129937177563</v>
      </c>
      <c r="E8" s="269">
        <f>هزینه!E164</f>
        <v>3645435214</v>
      </c>
      <c r="F8" s="269">
        <f>هزینه!F164</f>
        <v>1072612777</v>
      </c>
    </row>
    <row r="9" spans="1:6" x14ac:dyDescent="0.2">
      <c r="A9" s="146" t="s">
        <v>140</v>
      </c>
      <c r="B9" s="59" t="s">
        <v>169</v>
      </c>
      <c r="C9" s="269">
        <f>هزینه!C192</f>
        <v>65500000000</v>
      </c>
      <c r="D9" s="269">
        <f>هزینه!D192</f>
        <v>63508262484</v>
      </c>
      <c r="E9" s="269">
        <f>هزینه!E192</f>
        <v>1991737516</v>
      </c>
      <c r="F9" s="269">
        <f>هزینه!F192</f>
        <v>0</v>
      </c>
    </row>
    <row r="10" spans="1:6" x14ac:dyDescent="0.2">
      <c r="A10" s="108">
        <v>20000</v>
      </c>
      <c r="B10" s="108" t="s">
        <v>16</v>
      </c>
      <c r="C10" s="261">
        <f>SUM(C11:C17)</f>
        <v>1732000000000</v>
      </c>
      <c r="D10" s="261">
        <f t="shared" ref="D10:F10" si="1">SUM(D11:D17)</f>
        <v>1042280889604</v>
      </c>
      <c r="E10" s="261">
        <f t="shared" si="1"/>
        <v>693605895396</v>
      </c>
      <c r="F10" s="261">
        <f t="shared" si="1"/>
        <v>3886785000</v>
      </c>
    </row>
    <row r="11" spans="1:6" x14ac:dyDescent="0.2">
      <c r="A11" s="146" t="s">
        <v>124</v>
      </c>
      <c r="B11" s="59" t="s">
        <v>170</v>
      </c>
      <c r="C11" s="269">
        <f>هزینه!C216</f>
        <v>1187000000000</v>
      </c>
      <c r="D11" s="269">
        <f>هزینه!D216</f>
        <v>889125104355</v>
      </c>
      <c r="E11" s="269">
        <f>هزینه!E216</f>
        <v>297874895645</v>
      </c>
      <c r="F11" s="269">
        <f>هزینه!F216</f>
        <v>0</v>
      </c>
    </row>
    <row r="12" spans="1:6" x14ac:dyDescent="0.2">
      <c r="A12" s="146" t="s">
        <v>127</v>
      </c>
      <c r="B12" s="59" t="s">
        <v>171</v>
      </c>
      <c r="C12" s="269">
        <f>هزینه!C221</f>
        <v>533000000000</v>
      </c>
      <c r="D12" s="269">
        <f>هزینه!D221</f>
        <v>137269000249</v>
      </c>
      <c r="E12" s="269">
        <f>هزینه!E221</f>
        <v>395730999751</v>
      </c>
      <c r="F12" s="269">
        <f>هزینه!F221</f>
        <v>0</v>
      </c>
    </row>
    <row r="13" spans="1:6" x14ac:dyDescent="0.2">
      <c r="A13" s="146" t="s">
        <v>129</v>
      </c>
      <c r="B13" s="59" t="s">
        <v>172</v>
      </c>
      <c r="C13" s="269">
        <f>هزینه!C226</f>
        <v>12000000000</v>
      </c>
      <c r="D13" s="269">
        <f>هزینه!D226</f>
        <v>15886785000</v>
      </c>
      <c r="E13" s="269">
        <f>هزینه!E226</f>
        <v>0</v>
      </c>
      <c r="F13" s="269">
        <f>هزینه!F226</f>
        <v>3886785000</v>
      </c>
    </row>
    <row r="14" spans="1:6" x14ac:dyDescent="0.2">
      <c r="A14" s="146" t="s">
        <v>132</v>
      </c>
      <c r="B14" s="59" t="s">
        <v>173</v>
      </c>
      <c r="C14" s="269">
        <f>هزینه!C227</f>
        <v>0</v>
      </c>
      <c r="D14" s="269">
        <f>هزینه!D227</f>
        <v>0</v>
      </c>
      <c r="E14" s="269">
        <f>هزینه!E227</f>
        <v>0</v>
      </c>
      <c r="F14" s="269">
        <f>هزینه!F227</f>
        <v>0</v>
      </c>
    </row>
    <row r="15" spans="1:6" x14ac:dyDescent="0.2">
      <c r="A15" s="146" t="s">
        <v>134</v>
      </c>
      <c r="B15" s="59" t="s">
        <v>174</v>
      </c>
      <c r="C15" s="269">
        <f>هزینه!C228</f>
        <v>0</v>
      </c>
      <c r="D15" s="269">
        <f>هزینه!D228</f>
        <v>0</v>
      </c>
      <c r="E15" s="269">
        <f>هزینه!E228</f>
        <v>0</v>
      </c>
      <c r="F15" s="269">
        <f>هزینه!F228</f>
        <v>0</v>
      </c>
    </row>
    <row r="16" spans="1:6" x14ac:dyDescent="0.2">
      <c r="A16" s="146" t="s">
        <v>137</v>
      </c>
      <c r="B16" s="59" t="s">
        <v>175</v>
      </c>
      <c r="C16" s="269">
        <f>هزینه!C229</f>
        <v>0</v>
      </c>
      <c r="D16" s="269">
        <f>هزینه!D229</f>
        <v>0</v>
      </c>
      <c r="E16" s="269">
        <f>هزینه!E229</f>
        <v>0</v>
      </c>
      <c r="F16" s="269">
        <f>هزینه!F229</f>
        <v>0</v>
      </c>
    </row>
    <row r="17" spans="1:6" x14ac:dyDescent="0.2">
      <c r="A17" s="146" t="s">
        <v>140</v>
      </c>
      <c r="B17" s="59" t="s">
        <v>448</v>
      </c>
      <c r="C17" s="269">
        <f>هزینه!C230</f>
        <v>0</v>
      </c>
      <c r="D17" s="269">
        <f>هزینه!D230</f>
        <v>0</v>
      </c>
      <c r="E17" s="269">
        <f>هزینه!E230</f>
        <v>0</v>
      </c>
      <c r="F17" s="269">
        <f>هزینه!F230</f>
        <v>0</v>
      </c>
    </row>
    <row r="18" spans="1:6" x14ac:dyDescent="0.2">
      <c r="A18" s="108">
        <v>30000</v>
      </c>
      <c r="B18" s="108" t="s">
        <v>17</v>
      </c>
      <c r="C18" s="261">
        <f>SUM(C19:C22)</f>
        <v>0</v>
      </c>
      <c r="D18" s="261">
        <f t="shared" ref="D18:F18" si="2">SUM(D19:D22)</f>
        <v>0</v>
      </c>
      <c r="E18" s="261">
        <f t="shared" si="2"/>
        <v>0</v>
      </c>
      <c r="F18" s="261">
        <f t="shared" si="2"/>
        <v>0</v>
      </c>
    </row>
    <row r="19" spans="1:6" x14ac:dyDescent="0.2">
      <c r="A19" s="146" t="s">
        <v>124</v>
      </c>
      <c r="B19" s="59" t="s">
        <v>525</v>
      </c>
      <c r="C19" s="269">
        <f>هزینه!C232</f>
        <v>0</v>
      </c>
      <c r="D19" s="269">
        <f>هزینه!D232</f>
        <v>0</v>
      </c>
      <c r="E19" s="269">
        <f>هزینه!E232</f>
        <v>0</v>
      </c>
      <c r="F19" s="269">
        <f>هزینه!F232</f>
        <v>0</v>
      </c>
    </row>
    <row r="20" spans="1:6" x14ac:dyDescent="0.2">
      <c r="A20" s="146" t="s">
        <v>127</v>
      </c>
      <c r="B20" s="59" t="s">
        <v>449</v>
      </c>
      <c r="C20" s="269">
        <f>هزینه!C233</f>
        <v>0</v>
      </c>
      <c r="D20" s="269">
        <f>هزینه!D233</f>
        <v>0</v>
      </c>
      <c r="E20" s="269">
        <f>هزینه!E233</f>
        <v>0</v>
      </c>
      <c r="F20" s="269">
        <f>هزینه!F233</f>
        <v>0</v>
      </c>
    </row>
    <row r="21" spans="1:6" x14ac:dyDescent="0.2">
      <c r="A21" s="146" t="s">
        <v>129</v>
      </c>
      <c r="B21" s="59" t="s">
        <v>450</v>
      </c>
      <c r="C21" s="269">
        <f>هزینه!C234</f>
        <v>0</v>
      </c>
      <c r="D21" s="269">
        <f>هزینه!D234</f>
        <v>0</v>
      </c>
      <c r="E21" s="269">
        <f>هزینه!E234</f>
        <v>0</v>
      </c>
      <c r="F21" s="269">
        <f>هزینه!F234</f>
        <v>0</v>
      </c>
    </row>
    <row r="22" spans="1:6" ht="30" x14ac:dyDescent="0.2">
      <c r="A22" s="146" t="s">
        <v>132</v>
      </c>
      <c r="B22" s="147" t="s">
        <v>451</v>
      </c>
      <c r="C22" s="269">
        <f>هزینه!C235</f>
        <v>0</v>
      </c>
      <c r="D22" s="269">
        <f>هزینه!D235</f>
        <v>0</v>
      </c>
      <c r="E22" s="269">
        <f>هزینه!E235</f>
        <v>0</v>
      </c>
      <c r="F22" s="269">
        <f>هزینه!F235</f>
        <v>0</v>
      </c>
    </row>
    <row r="23" spans="1:6" x14ac:dyDescent="0.2">
      <c r="A23" s="454" t="s">
        <v>176</v>
      </c>
      <c r="B23" s="455"/>
      <c r="C23" s="261">
        <f>C18+C10+C2</f>
        <v>2700000000000</v>
      </c>
      <c r="D23" s="261">
        <f t="shared" ref="D23:F23" si="3">D18+D10+D2</f>
        <v>1986115916457</v>
      </c>
      <c r="E23" s="261">
        <f t="shared" si="3"/>
        <v>722653669769</v>
      </c>
      <c r="F23" s="261">
        <f t="shared" si="3"/>
        <v>8769586226</v>
      </c>
    </row>
  </sheetData>
  <autoFilter ref="A1:F22"/>
  <mergeCells count="1">
    <mergeCell ref="A23:B23"/>
  </mergeCells>
  <printOptions horizontalCentered="1"/>
  <pageMargins left="0.39370078740157483" right="0.39370078740157483" top="1.1023622047244095" bottom="0.98425196850393704" header="0.39370078740157483" footer="0.39370078740157483"/>
  <pageSetup paperSize="9" scale="80" orientation="landscape" r:id="rId1"/>
  <headerFooter>
    <oddHeader xml:space="preserve">&amp;L&amp;"B Sina,Bold"صفحه : &amp;P از &amp;N
&amp;"B Roya,Bold"ارقام به هزار ريال&amp;C&amp;"B Titr,Bold"&amp;16تفريغ بودجه سال 1402 شهرداري حسن آباد فشافویه
فرم &amp;A &amp;R          </oddHeader>
    <oddFooter>&amp;Lامضاء- شوراي اسلامي شهر
حسن  ایلانلو&amp;Cامضاء- شهردار
شیرزاد  یعقوبی&amp;Rامضاء- مدير مالي شهرداري
جعفر  علایی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576"/>
  <sheetViews>
    <sheetView rightToLeft="1" zoomScale="110" zoomScaleNormal="110" zoomScaleSheetLayoutView="150" workbookViewId="0">
      <pane ySplit="1" topLeftCell="A199" activePane="bottomLeft" state="frozen"/>
      <selection activeCell="D8" sqref="D8"/>
      <selection pane="bottomLeft" activeCell="E205" sqref="A205:E225"/>
    </sheetView>
  </sheetViews>
  <sheetFormatPr defaultColWidth="9.125" defaultRowHeight="18" x14ac:dyDescent="0.2"/>
  <cols>
    <col min="1" max="1" width="55" style="51" customWidth="1"/>
    <col min="2" max="2" width="11.375" style="267" bestFit="1" customWidth="1"/>
    <col min="3" max="3" width="17.125" style="267" bestFit="1" customWidth="1"/>
    <col min="4" max="4" width="12" style="267" bestFit="1" customWidth="1"/>
    <col min="5" max="5" width="13.875" style="267" bestFit="1" customWidth="1"/>
    <col min="6" max="16384" width="9.125" style="51"/>
  </cols>
  <sheetData>
    <row r="1" spans="1:5" x14ac:dyDescent="0.2">
      <c r="A1" s="108" t="s">
        <v>161</v>
      </c>
      <c r="B1" s="261" t="s">
        <v>306</v>
      </c>
      <c r="C1" s="261" t="s">
        <v>333</v>
      </c>
      <c r="D1" s="261" t="s">
        <v>331</v>
      </c>
      <c r="E1" s="261" t="s">
        <v>332</v>
      </c>
    </row>
    <row r="2" spans="1:5" x14ac:dyDescent="0.2">
      <c r="A2" s="171" t="s">
        <v>162</v>
      </c>
      <c r="B2" s="262">
        <f>B3+B20+B117+B125+B135+B156+B184</f>
        <v>0</v>
      </c>
      <c r="C2" s="262"/>
      <c r="D2" s="262"/>
      <c r="E2" s="262"/>
    </row>
    <row r="3" spans="1:5" x14ac:dyDescent="0.2">
      <c r="A3" s="55" t="s">
        <v>541</v>
      </c>
      <c r="B3" s="263">
        <f>B4+B10</f>
        <v>0</v>
      </c>
      <c r="C3" s="263">
        <f>C4+C10</f>
        <v>0</v>
      </c>
      <c r="D3" s="263">
        <f>D4+D10</f>
        <v>0</v>
      </c>
      <c r="E3" s="263">
        <f>E4+E10</f>
        <v>0</v>
      </c>
    </row>
    <row r="4" spans="1:5" s="110" customFormat="1" x14ac:dyDescent="0.2">
      <c r="A4" s="109" t="s">
        <v>177</v>
      </c>
      <c r="B4" s="264">
        <f>SUM(B5:B9)</f>
        <v>0</v>
      </c>
      <c r="C4" s="264">
        <f>SUM(C5:C9)</f>
        <v>0</v>
      </c>
      <c r="D4" s="264">
        <f>SUM(D5:D9)</f>
        <v>0</v>
      </c>
      <c r="E4" s="264">
        <f>SUM(E5:E9)</f>
        <v>0</v>
      </c>
    </row>
    <row r="5" spans="1:5" x14ac:dyDescent="0.2">
      <c r="A5" s="111" t="s">
        <v>178</v>
      </c>
      <c r="B5" s="265">
        <v>0</v>
      </c>
      <c r="C5" s="265">
        <v>0</v>
      </c>
      <c r="D5" s="265"/>
      <c r="E5" s="265"/>
    </row>
    <row r="6" spans="1:5" x14ac:dyDescent="0.2">
      <c r="A6" s="111" t="s">
        <v>179</v>
      </c>
      <c r="B6" s="265">
        <v>0</v>
      </c>
      <c r="C6" s="265">
        <v>0</v>
      </c>
      <c r="D6" s="265"/>
      <c r="E6" s="265"/>
    </row>
    <row r="7" spans="1:5" x14ac:dyDescent="0.2">
      <c r="A7" s="111" t="s">
        <v>180</v>
      </c>
      <c r="B7" s="265">
        <v>0</v>
      </c>
      <c r="C7" s="265">
        <v>0</v>
      </c>
      <c r="D7" s="265"/>
      <c r="E7" s="265"/>
    </row>
    <row r="8" spans="1:5" x14ac:dyDescent="0.2">
      <c r="A8" s="111" t="s">
        <v>181</v>
      </c>
      <c r="B8" s="265">
        <v>0</v>
      </c>
      <c r="C8" s="265">
        <v>0</v>
      </c>
      <c r="D8" s="265"/>
      <c r="E8" s="265"/>
    </row>
    <row r="9" spans="1:5" x14ac:dyDescent="0.2">
      <c r="A9" s="111" t="s">
        <v>182</v>
      </c>
      <c r="B9" s="265">
        <v>0</v>
      </c>
      <c r="C9" s="265">
        <v>0</v>
      </c>
      <c r="D9" s="265"/>
      <c r="E9" s="265"/>
    </row>
    <row r="10" spans="1:5" s="110" customFormat="1" x14ac:dyDescent="0.2">
      <c r="A10" s="109" t="s">
        <v>183</v>
      </c>
      <c r="B10" s="264">
        <f>SUM(B11:B19)</f>
        <v>0</v>
      </c>
      <c r="C10" s="264">
        <f t="shared" ref="C10:E10" si="0">SUM(C11:C19)</f>
        <v>0</v>
      </c>
      <c r="D10" s="264">
        <f t="shared" si="0"/>
        <v>0</v>
      </c>
      <c r="E10" s="264">
        <f t="shared" si="0"/>
        <v>0</v>
      </c>
    </row>
    <row r="11" spans="1:5" x14ac:dyDescent="0.2">
      <c r="A11" s="111" t="s">
        <v>184</v>
      </c>
      <c r="B11" s="265"/>
      <c r="C11" s="265"/>
      <c r="D11" s="265"/>
      <c r="E11" s="265"/>
    </row>
    <row r="12" spans="1:5" x14ac:dyDescent="0.2">
      <c r="A12" s="111" t="s">
        <v>185</v>
      </c>
      <c r="B12" s="265"/>
      <c r="C12" s="265"/>
      <c r="D12" s="265"/>
      <c r="E12" s="265"/>
    </row>
    <row r="13" spans="1:5" x14ac:dyDescent="0.2">
      <c r="A13" s="111" t="s">
        <v>186</v>
      </c>
      <c r="B13" s="265"/>
      <c r="C13" s="265"/>
      <c r="D13" s="265"/>
      <c r="E13" s="265"/>
    </row>
    <row r="14" spans="1:5" x14ac:dyDescent="0.2">
      <c r="A14" s="111" t="s">
        <v>540</v>
      </c>
      <c r="B14" s="265"/>
      <c r="C14" s="265"/>
      <c r="D14" s="265"/>
      <c r="E14" s="265"/>
    </row>
    <row r="15" spans="1:5" x14ac:dyDescent="0.2">
      <c r="A15" s="111" t="s">
        <v>187</v>
      </c>
      <c r="B15" s="265"/>
      <c r="C15" s="265"/>
      <c r="D15" s="265"/>
      <c r="E15" s="265"/>
    </row>
    <row r="16" spans="1:5" x14ac:dyDescent="0.2">
      <c r="A16" s="111" t="s">
        <v>452</v>
      </c>
      <c r="B16" s="265"/>
      <c r="C16" s="265"/>
      <c r="D16" s="265"/>
      <c r="E16" s="265"/>
    </row>
    <row r="17" spans="1:5" x14ac:dyDescent="0.2">
      <c r="A17" s="111" t="s">
        <v>453</v>
      </c>
      <c r="B17" s="265"/>
      <c r="C17" s="265"/>
      <c r="D17" s="265"/>
      <c r="E17" s="265"/>
    </row>
    <row r="18" spans="1:5" x14ac:dyDescent="0.2">
      <c r="A18" s="111" t="s">
        <v>454</v>
      </c>
      <c r="B18" s="265"/>
      <c r="C18" s="265"/>
      <c r="D18" s="265"/>
      <c r="E18" s="265"/>
    </row>
    <row r="19" spans="1:5" x14ac:dyDescent="0.2">
      <c r="A19" s="111" t="s">
        <v>189</v>
      </c>
      <c r="B19" s="265"/>
      <c r="C19" s="265"/>
      <c r="D19" s="265"/>
      <c r="E19" s="265"/>
    </row>
    <row r="20" spans="1:5" x14ac:dyDescent="0.2">
      <c r="A20" s="55" t="s">
        <v>542</v>
      </c>
      <c r="B20" s="263">
        <f>B21+B28+B39+B48+B53+B57+B61+B65+B68+B74+B78+B84+B98+B108+B111</f>
        <v>0</v>
      </c>
      <c r="C20" s="263">
        <f t="shared" ref="C20:D20" si="1">C21+C28+C39+C48+C53+C57+C61+C65+C68+C74+C78+C84+C98+C108+C111</f>
        <v>0</v>
      </c>
      <c r="D20" s="263">
        <f t="shared" si="1"/>
        <v>0</v>
      </c>
      <c r="E20" s="263">
        <f>E21+E28+E39+E48+E53+E57+E61+E65+E68+E74+E78+E84+E98+E108+E111</f>
        <v>0</v>
      </c>
    </row>
    <row r="21" spans="1:5" s="110" customFormat="1" x14ac:dyDescent="0.2">
      <c r="A21" s="109" t="s">
        <v>190</v>
      </c>
      <c r="B21" s="264">
        <f>SUM(B22:B27)</f>
        <v>0</v>
      </c>
      <c r="C21" s="264">
        <f t="shared" ref="C21:E21" si="2">SUM(C22:C27)</f>
        <v>0</v>
      </c>
      <c r="D21" s="264">
        <f t="shared" si="2"/>
        <v>0</v>
      </c>
      <c r="E21" s="264">
        <f t="shared" si="2"/>
        <v>0</v>
      </c>
    </row>
    <row r="22" spans="1:5" x14ac:dyDescent="0.2">
      <c r="A22" s="111" t="s">
        <v>455</v>
      </c>
      <c r="B22" s="265"/>
      <c r="C22" s="265"/>
      <c r="D22" s="265"/>
      <c r="E22" s="265"/>
    </row>
    <row r="23" spans="1:5" x14ac:dyDescent="0.2">
      <c r="A23" s="111" t="s">
        <v>456</v>
      </c>
      <c r="B23" s="265"/>
      <c r="C23" s="265"/>
      <c r="D23" s="265"/>
      <c r="E23" s="265"/>
    </row>
    <row r="24" spans="1:5" x14ac:dyDescent="0.2">
      <c r="A24" s="109" t="s">
        <v>191</v>
      </c>
      <c r="B24" s="264"/>
      <c r="C24" s="264"/>
      <c r="D24" s="264"/>
      <c r="E24" s="264"/>
    </row>
    <row r="25" spans="1:5" x14ac:dyDescent="0.2">
      <c r="A25" s="111" t="s">
        <v>192</v>
      </c>
      <c r="B25" s="265"/>
      <c r="C25" s="265"/>
      <c r="D25" s="265"/>
      <c r="E25" s="265"/>
    </row>
    <row r="26" spans="1:5" x14ac:dyDescent="0.2">
      <c r="A26" s="111" t="s">
        <v>457</v>
      </c>
      <c r="B26" s="265"/>
      <c r="C26" s="265"/>
      <c r="D26" s="265"/>
      <c r="E26" s="265"/>
    </row>
    <row r="27" spans="1:5" x14ac:dyDescent="0.2">
      <c r="A27" s="111" t="s">
        <v>543</v>
      </c>
      <c r="B27" s="265"/>
      <c r="C27" s="265"/>
      <c r="D27" s="265"/>
      <c r="E27" s="265"/>
    </row>
    <row r="28" spans="1:5" s="110" customFormat="1" x14ac:dyDescent="0.2">
      <c r="A28" s="111" t="s">
        <v>458</v>
      </c>
      <c r="B28" s="265"/>
      <c r="C28" s="265"/>
      <c r="D28" s="265"/>
      <c r="E28" s="265"/>
    </row>
    <row r="29" spans="1:5" x14ac:dyDescent="0.2">
      <c r="A29" s="111" t="s">
        <v>544</v>
      </c>
      <c r="B29" s="265"/>
      <c r="C29" s="265"/>
      <c r="D29" s="265"/>
      <c r="E29" s="265"/>
    </row>
    <row r="30" spans="1:5" x14ac:dyDescent="0.2">
      <c r="A30" s="111" t="s">
        <v>188</v>
      </c>
      <c r="B30" s="265"/>
      <c r="C30" s="265"/>
      <c r="D30" s="265"/>
      <c r="E30" s="265"/>
    </row>
    <row r="31" spans="1:5" x14ac:dyDescent="0.2">
      <c r="A31" s="112" t="s">
        <v>193</v>
      </c>
      <c r="B31" s="266"/>
      <c r="C31" s="266"/>
      <c r="D31" s="266"/>
      <c r="E31" s="266"/>
    </row>
    <row r="32" spans="1:5" x14ac:dyDescent="0.2">
      <c r="A32" s="111" t="s">
        <v>459</v>
      </c>
      <c r="B32" s="265"/>
      <c r="C32" s="265"/>
      <c r="D32" s="265"/>
      <c r="E32" s="265"/>
    </row>
    <row r="33" spans="1:9" x14ac:dyDescent="0.2">
      <c r="A33" s="111" t="s">
        <v>194</v>
      </c>
      <c r="B33" s="265"/>
      <c r="C33" s="265"/>
      <c r="D33" s="265"/>
      <c r="E33" s="265"/>
    </row>
    <row r="34" spans="1:9" x14ac:dyDescent="0.2">
      <c r="A34" s="112" t="s">
        <v>195</v>
      </c>
      <c r="B34" s="266"/>
      <c r="C34" s="266"/>
      <c r="D34" s="266"/>
      <c r="E34" s="266"/>
    </row>
    <row r="35" spans="1:9" x14ac:dyDescent="0.2">
      <c r="A35" s="111" t="s">
        <v>460</v>
      </c>
      <c r="B35" s="265"/>
      <c r="C35" s="265"/>
      <c r="D35" s="265"/>
      <c r="E35" s="265"/>
    </row>
    <row r="36" spans="1:9" x14ac:dyDescent="0.2">
      <c r="A36" s="111" t="s">
        <v>197</v>
      </c>
      <c r="B36" s="265"/>
      <c r="C36" s="265"/>
      <c r="D36" s="265"/>
      <c r="E36" s="265"/>
    </row>
    <row r="37" spans="1:9" x14ac:dyDescent="0.2">
      <c r="A37" s="111" t="s">
        <v>461</v>
      </c>
      <c r="B37" s="265"/>
      <c r="C37" s="265"/>
      <c r="D37" s="265"/>
      <c r="E37" s="265"/>
    </row>
    <row r="38" spans="1:9" x14ac:dyDescent="0.2">
      <c r="A38" s="111" t="s">
        <v>47</v>
      </c>
      <c r="B38" s="265"/>
      <c r="C38" s="265"/>
      <c r="D38" s="265"/>
      <c r="E38" s="265"/>
    </row>
    <row r="39" spans="1:9" s="110" customFormat="1" x14ac:dyDescent="0.2">
      <c r="A39" s="109" t="s">
        <v>462</v>
      </c>
      <c r="B39" s="264">
        <f>SUM(B40:B47)</f>
        <v>0</v>
      </c>
      <c r="C39" s="264">
        <f t="shared" ref="C39:E39" si="3">SUM(C40:C47)</f>
        <v>0</v>
      </c>
      <c r="D39" s="264">
        <f t="shared" si="3"/>
        <v>0</v>
      </c>
      <c r="E39" s="264">
        <f t="shared" si="3"/>
        <v>0</v>
      </c>
    </row>
    <row r="40" spans="1:9" x14ac:dyDescent="0.2">
      <c r="A40" s="111" t="s">
        <v>463</v>
      </c>
      <c r="B40" s="265"/>
      <c r="C40" s="265"/>
      <c r="D40" s="265"/>
      <c r="E40" s="265"/>
    </row>
    <row r="41" spans="1:9" x14ac:dyDescent="0.2">
      <c r="A41" s="111" t="s">
        <v>198</v>
      </c>
      <c r="B41" s="265"/>
      <c r="C41" s="265"/>
      <c r="D41" s="265"/>
      <c r="E41" s="265"/>
    </row>
    <row r="42" spans="1:9" x14ac:dyDescent="0.2">
      <c r="A42" s="111" t="s">
        <v>199</v>
      </c>
      <c r="B42" s="265"/>
      <c r="C42" s="265"/>
      <c r="D42" s="265"/>
      <c r="E42" s="265"/>
    </row>
    <row r="43" spans="1:9" x14ac:dyDescent="0.2">
      <c r="A43" s="111" t="s">
        <v>200</v>
      </c>
      <c r="B43" s="265"/>
      <c r="C43" s="265"/>
      <c r="D43" s="265"/>
      <c r="E43" s="265"/>
    </row>
    <row r="44" spans="1:9" x14ac:dyDescent="0.2">
      <c r="A44" s="111" t="s">
        <v>201</v>
      </c>
      <c r="B44" s="265"/>
      <c r="C44" s="265"/>
      <c r="D44" s="265"/>
      <c r="E44" s="265"/>
    </row>
    <row r="45" spans="1:9" x14ac:dyDescent="0.2">
      <c r="A45" s="111" t="s">
        <v>202</v>
      </c>
      <c r="B45" s="265"/>
      <c r="C45" s="265"/>
      <c r="D45" s="265"/>
      <c r="E45" s="265"/>
    </row>
    <row r="46" spans="1:9" x14ac:dyDescent="0.2">
      <c r="A46" s="111" t="s">
        <v>203</v>
      </c>
      <c r="B46" s="265"/>
      <c r="C46" s="265"/>
      <c r="D46" s="265"/>
      <c r="E46" s="265"/>
    </row>
    <row r="47" spans="1:9" x14ac:dyDescent="0.2">
      <c r="A47" s="111" t="s">
        <v>204</v>
      </c>
      <c r="B47" s="265"/>
      <c r="C47" s="265"/>
      <c r="D47" s="265"/>
      <c r="E47" s="265"/>
    </row>
    <row r="48" spans="1:9" s="110" customFormat="1" x14ac:dyDescent="0.2">
      <c r="A48" s="109" t="s">
        <v>205</v>
      </c>
      <c r="B48" s="264">
        <f>SUM(B49:B52)</f>
        <v>0</v>
      </c>
      <c r="C48" s="264">
        <f t="shared" ref="C48:E48" si="4">SUM(C49:C52)</f>
        <v>0</v>
      </c>
      <c r="D48" s="264">
        <f t="shared" si="4"/>
        <v>0</v>
      </c>
      <c r="E48" s="264">
        <f t="shared" si="4"/>
        <v>0</v>
      </c>
      <c r="H48" s="51"/>
      <c r="I48" s="51"/>
    </row>
    <row r="49" spans="1:9" x14ac:dyDescent="0.2">
      <c r="A49" s="111" t="s">
        <v>206</v>
      </c>
      <c r="B49" s="265"/>
      <c r="C49" s="265"/>
      <c r="D49" s="265"/>
      <c r="E49" s="265"/>
    </row>
    <row r="50" spans="1:9" x14ac:dyDescent="0.2">
      <c r="A50" s="111" t="s">
        <v>464</v>
      </c>
      <c r="B50" s="265"/>
      <c r="C50" s="265"/>
      <c r="D50" s="265"/>
      <c r="E50" s="265"/>
    </row>
    <row r="51" spans="1:9" x14ac:dyDescent="0.2">
      <c r="A51" s="111" t="s">
        <v>207</v>
      </c>
      <c r="B51" s="265"/>
      <c r="C51" s="265"/>
      <c r="D51" s="265"/>
      <c r="E51" s="265"/>
    </row>
    <row r="52" spans="1:9" x14ac:dyDescent="0.2">
      <c r="A52" s="111" t="s">
        <v>208</v>
      </c>
      <c r="B52" s="265"/>
      <c r="C52" s="265"/>
      <c r="D52" s="265"/>
      <c r="E52" s="265"/>
    </row>
    <row r="53" spans="1:9" s="110" customFormat="1" x14ac:dyDescent="0.2">
      <c r="A53" s="109" t="s">
        <v>209</v>
      </c>
      <c r="B53" s="264">
        <f>SUM(B54:B56)</f>
        <v>0</v>
      </c>
      <c r="C53" s="264">
        <f t="shared" ref="C53:E53" si="5">SUM(C54:C56)</f>
        <v>0</v>
      </c>
      <c r="D53" s="264">
        <f t="shared" si="5"/>
        <v>0</v>
      </c>
      <c r="E53" s="264">
        <f t="shared" si="5"/>
        <v>0</v>
      </c>
      <c r="H53" s="51"/>
      <c r="I53" s="51"/>
    </row>
    <row r="54" spans="1:9" x14ac:dyDescent="0.2">
      <c r="A54" s="111" t="s">
        <v>210</v>
      </c>
      <c r="B54" s="265"/>
      <c r="C54" s="265"/>
      <c r="D54" s="265"/>
      <c r="E54" s="265"/>
    </row>
    <row r="55" spans="1:9" x14ac:dyDescent="0.2">
      <c r="A55" s="111" t="s">
        <v>211</v>
      </c>
      <c r="B55" s="265"/>
      <c r="C55" s="265"/>
      <c r="D55" s="265"/>
      <c r="E55" s="265"/>
    </row>
    <row r="56" spans="1:9" x14ac:dyDescent="0.2">
      <c r="A56" s="111" t="s">
        <v>212</v>
      </c>
      <c r="B56" s="265"/>
      <c r="C56" s="265"/>
      <c r="D56" s="265"/>
      <c r="E56" s="265"/>
    </row>
    <row r="57" spans="1:9" s="110" customFormat="1" x14ac:dyDescent="0.2">
      <c r="A57" s="109" t="s">
        <v>213</v>
      </c>
      <c r="B57" s="264">
        <f>SUM(B58:B60)</f>
        <v>0</v>
      </c>
      <c r="C57" s="264">
        <f t="shared" ref="C57:E57" si="6">SUM(C58:C60)</f>
        <v>0</v>
      </c>
      <c r="D57" s="264">
        <f t="shared" si="6"/>
        <v>0</v>
      </c>
      <c r="E57" s="264">
        <f t="shared" si="6"/>
        <v>0</v>
      </c>
    </row>
    <row r="58" spans="1:9" x14ac:dyDescent="0.2">
      <c r="A58" s="111" t="s">
        <v>465</v>
      </c>
      <c r="B58" s="265"/>
      <c r="C58" s="265"/>
      <c r="D58" s="265"/>
      <c r="E58" s="265"/>
    </row>
    <row r="59" spans="1:9" x14ac:dyDescent="0.2">
      <c r="A59" s="111" t="s">
        <v>466</v>
      </c>
      <c r="B59" s="265"/>
      <c r="C59" s="265"/>
      <c r="D59" s="265"/>
      <c r="E59" s="265"/>
    </row>
    <row r="60" spans="1:9" x14ac:dyDescent="0.2">
      <c r="A60" s="111" t="s">
        <v>467</v>
      </c>
      <c r="B60" s="265"/>
      <c r="C60" s="265"/>
      <c r="D60" s="265"/>
      <c r="E60" s="265"/>
    </row>
    <row r="61" spans="1:9" s="110" customFormat="1" x14ac:dyDescent="0.2">
      <c r="A61" s="109" t="s">
        <v>468</v>
      </c>
      <c r="B61" s="264">
        <f>SUM(B62:B64)</f>
        <v>0</v>
      </c>
      <c r="C61" s="264">
        <f t="shared" ref="C61:E61" si="7">SUM(C62:C64)</f>
        <v>0</v>
      </c>
      <c r="D61" s="264">
        <f t="shared" si="7"/>
        <v>0</v>
      </c>
      <c r="E61" s="264">
        <f t="shared" si="7"/>
        <v>0</v>
      </c>
      <c r="H61" s="51"/>
      <c r="I61" s="51"/>
    </row>
    <row r="62" spans="1:9" x14ac:dyDescent="0.2">
      <c r="A62" s="111" t="s">
        <v>469</v>
      </c>
      <c r="B62" s="265"/>
      <c r="C62" s="265"/>
      <c r="D62" s="265"/>
      <c r="E62" s="265"/>
    </row>
    <row r="63" spans="1:9" x14ac:dyDescent="0.2">
      <c r="A63" s="111" t="s">
        <v>214</v>
      </c>
      <c r="B63" s="265"/>
      <c r="C63" s="265"/>
      <c r="D63" s="265"/>
      <c r="E63" s="265"/>
    </row>
    <row r="64" spans="1:9" x14ac:dyDescent="0.2">
      <c r="A64" s="111" t="s">
        <v>215</v>
      </c>
      <c r="B64" s="265"/>
      <c r="C64" s="265"/>
      <c r="D64" s="265"/>
      <c r="E64" s="265"/>
    </row>
    <row r="65" spans="1:9" s="110" customFormat="1" x14ac:dyDescent="0.2">
      <c r="A65" s="109" t="s">
        <v>216</v>
      </c>
      <c r="B65" s="264">
        <f>SUM(B66:B67)</f>
        <v>0</v>
      </c>
      <c r="C65" s="264">
        <f t="shared" ref="C65:E65" si="8">SUM(C66:C67)</f>
        <v>0</v>
      </c>
      <c r="D65" s="264">
        <f t="shared" si="8"/>
        <v>0</v>
      </c>
      <c r="E65" s="264">
        <f t="shared" si="8"/>
        <v>0</v>
      </c>
      <c r="H65" s="51"/>
      <c r="I65" s="51"/>
    </row>
    <row r="66" spans="1:9" x14ac:dyDescent="0.2">
      <c r="A66" s="111" t="s">
        <v>470</v>
      </c>
      <c r="B66" s="265"/>
      <c r="C66" s="265"/>
      <c r="D66" s="265"/>
      <c r="E66" s="265"/>
    </row>
    <row r="67" spans="1:9" x14ac:dyDescent="0.2">
      <c r="A67" s="111" t="s">
        <v>217</v>
      </c>
      <c r="B67" s="265"/>
      <c r="C67" s="265"/>
      <c r="D67" s="265"/>
      <c r="E67" s="265"/>
    </row>
    <row r="68" spans="1:9" s="110" customFormat="1" x14ac:dyDescent="0.2">
      <c r="A68" s="109" t="s">
        <v>218</v>
      </c>
      <c r="B68" s="264">
        <f>SUM(B69:B73)</f>
        <v>0</v>
      </c>
      <c r="C68" s="264">
        <f t="shared" ref="C68:E68" si="9">SUM(C69:C73)</f>
        <v>0</v>
      </c>
      <c r="D68" s="264">
        <f t="shared" si="9"/>
        <v>0</v>
      </c>
      <c r="E68" s="264">
        <f t="shared" si="9"/>
        <v>0</v>
      </c>
      <c r="H68" s="51"/>
      <c r="I68" s="51"/>
    </row>
    <row r="69" spans="1:9" x14ac:dyDescent="0.2">
      <c r="A69" s="111" t="s">
        <v>471</v>
      </c>
      <c r="B69" s="265"/>
      <c r="C69" s="265"/>
      <c r="D69" s="265"/>
      <c r="E69" s="265"/>
    </row>
    <row r="70" spans="1:9" x14ac:dyDescent="0.2">
      <c r="A70" s="111" t="s">
        <v>219</v>
      </c>
      <c r="B70" s="265"/>
      <c r="C70" s="265"/>
      <c r="D70" s="265"/>
      <c r="E70" s="265"/>
    </row>
    <row r="71" spans="1:9" x14ac:dyDescent="0.2">
      <c r="A71" s="111" t="s">
        <v>472</v>
      </c>
      <c r="B71" s="265"/>
      <c r="C71" s="265"/>
      <c r="D71" s="265"/>
      <c r="E71" s="265"/>
      <c r="H71" s="110"/>
      <c r="I71" s="110"/>
    </row>
    <row r="72" spans="1:9" x14ac:dyDescent="0.2">
      <c r="A72" s="111" t="s">
        <v>196</v>
      </c>
      <c r="B72" s="265"/>
      <c r="C72" s="265"/>
      <c r="D72" s="265"/>
      <c r="E72" s="265"/>
      <c r="H72" s="110"/>
      <c r="I72" s="110"/>
    </row>
    <row r="73" spans="1:9" x14ac:dyDescent="0.2">
      <c r="A73" s="111" t="s">
        <v>473</v>
      </c>
      <c r="B73" s="265"/>
      <c r="C73" s="265"/>
      <c r="D73" s="265"/>
      <c r="E73" s="265"/>
    </row>
    <row r="74" spans="1:9" s="110" customFormat="1" x14ac:dyDescent="0.2">
      <c r="A74" s="109" t="s">
        <v>220</v>
      </c>
      <c r="B74" s="264">
        <f>SUM(B75:B77)</f>
        <v>0</v>
      </c>
      <c r="C74" s="264">
        <f t="shared" ref="C74:E74" si="10">SUM(C75:C77)</f>
        <v>0</v>
      </c>
      <c r="D74" s="264">
        <f t="shared" si="10"/>
        <v>0</v>
      </c>
      <c r="E74" s="264">
        <f t="shared" si="10"/>
        <v>0</v>
      </c>
      <c r="H74" s="51"/>
      <c r="I74" s="51"/>
    </row>
    <row r="75" spans="1:9" x14ac:dyDescent="0.2">
      <c r="A75" s="111" t="s">
        <v>221</v>
      </c>
      <c r="B75" s="265"/>
      <c r="C75" s="265"/>
      <c r="D75" s="265"/>
      <c r="E75" s="265"/>
    </row>
    <row r="76" spans="1:9" x14ac:dyDescent="0.2">
      <c r="A76" s="111" t="s">
        <v>222</v>
      </c>
      <c r="B76" s="265"/>
      <c r="C76" s="265"/>
      <c r="D76" s="265"/>
      <c r="E76" s="265"/>
    </row>
    <row r="77" spans="1:9" x14ac:dyDescent="0.2">
      <c r="A77" s="111" t="s">
        <v>223</v>
      </c>
      <c r="B77" s="265"/>
      <c r="C77" s="265"/>
      <c r="D77" s="265"/>
      <c r="E77" s="265"/>
    </row>
    <row r="78" spans="1:9" s="110" customFormat="1" x14ac:dyDescent="0.2">
      <c r="A78" s="109" t="s">
        <v>224</v>
      </c>
      <c r="B78" s="264">
        <f>SUM(B79:B83)</f>
        <v>0</v>
      </c>
      <c r="C78" s="264">
        <f t="shared" ref="C78:E78" si="11">SUM(C79:C83)</f>
        <v>0</v>
      </c>
      <c r="D78" s="264">
        <f t="shared" si="11"/>
        <v>0</v>
      </c>
      <c r="E78" s="264">
        <f t="shared" si="11"/>
        <v>0</v>
      </c>
      <c r="H78" s="51"/>
      <c r="I78" s="51"/>
    </row>
    <row r="79" spans="1:9" x14ac:dyDescent="0.2">
      <c r="A79" s="111" t="s">
        <v>474</v>
      </c>
      <c r="B79" s="265"/>
      <c r="C79" s="265"/>
      <c r="D79" s="265"/>
      <c r="E79" s="265"/>
    </row>
    <row r="80" spans="1:9" x14ac:dyDescent="0.2">
      <c r="A80" s="111" t="s">
        <v>475</v>
      </c>
      <c r="B80" s="265"/>
      <c r="C80" s="265"/>
      <c r="D80" s="265"/>
      <c r="E80" s="265"/>
    </row>
    <row r="81" spans="1:9" x14ac:dyDescent="0.2">
      <c r="A81" s="112" t="s">
        <v>225</v>
      </c>
      <c r="B81" s="266"/>
      <c r="C81" s="266"/>
      <c r="D81" s="266"/>
      <c r="E81" s="266"/>
      <c r="H81" s="110"/>
      <c r="I81" s="110"/>
    </row>
    <row r="82" spans="1:9" x14ac:dyDescent="0.2">
      <c r="A82" s="112" t="s">
        <v>226</v>
      </c>
      <c r="B82" s="266"/>
      <c r="C82" s="266"/>
      <c r="D82" s="266"/>
      <c r="E82" s="266"/>
    </row>
    <row r="83" spans="1:9" ht="36" x14ac:dyDescent="0.2">
      <c r="A83" s="112" t="s">
        <v>476</v>
      </c>
      <c r="B83" s="266"/>
      <c r="C83" s="266"/>
      <c r="D83" s="266"/>
      <c r="E83" s="266"/>
    </row>
    <row r="84" spans="1:9" s="110" customFormat="1" x14ac:dyDescent="0.2">
      <c r="A84" s="109" t="s">
        <v>227</v>
      </c>
      <c r="B84" s="264">
        <f>SUM(B85:B97)</f>
        <v>0</v>
      </c>
      <c r="C84" s="264">
        <f t="shared" ref="C84:E84" si="12">SUM(C85:C97)</f>
        <v>0</v>
      </c>
      <c r="D84" s="264">
        <f t="shared" si="12"/>
        <v>0</v>
      </c>
      <c r="E84" s="264">
        <f t="shared" si="12"/>
        <v>0</v>
      </c>
      <c r="H84" s="51"/>
      <c r="I84" s="51"/>
    </row>
    <row r="85" spans="1:9" x14ac:dyDescent="0.2">
      <c r="A85" s="111" t="s">
        <v>228</v>
      </c>
      <c r="B85" s="265"/>
      <c r="C85" s="265"/>
      <c r="D85" s="265"/>
      <c r="E85" s="265"/>
    </row>
    <row r="86" spans="1:9" x14ac:dyDescent="0.2">
      <c r="A86" s="111" t="s">
        <v>229</v>
      </c>
      <c r="B86" s="265"/>
      <c r="C86" s="265"/>
      <c r="D86" s="265"/>
      <c r="E86" s="265"/>
      <c r="H86" s="110"/>
      <c r="I86" s="110"/>
    </row>
    <row r="87" spans="1:9" x14ac:dyDescent="0.2">
      <c r="A87" s="111" t="s">
        <v>230</v>
      </c>
      <c r="B87" s="265"/>
      <c r="C87" s="265"/>
      <c r="D87" s="265"/>
      <c r="E87" s="265"/>
    </row>
    <row r="88" spans="1:9" x14ac:dyDescent="0.2">
      <c r="A88" s="111" t="s">
        <v>231</v>
      </c>
      <c r="B88" s="265"/>
      <c r="C88" s="265"/>
      <c r="D88" s="265"/>
      <c r="E88" s="265"/>
    </row>
    <row r="89" spans="1:9" x14ac:dyDescent="0.2">
      <c r="A89" s="111" t="s">
        <v>477</v>
      </c>
      <c r="B89" s="265"/>
      <c r="C89" s="265"/>
      <c r="D89" s="265"/>
      <c r="E89" s="265"/>
    </row>
    <row r="90" spans="1:9" x14ac:dyDescent="0.2">
      <c r="A90" s="111" t="s">
        <v>232</v>
      </c>
      <c r="B90" s="265"/>
      <c r="C90" s="265"/>
      <c r="D90" s="265"/>
      <c r="E90" s="265"/>
    </row>
    <row r="91" spans="1:9" x14ac:dyDescent="0.2">
      <c r="A91" s="112" t="s">
        <v>233</v>
      </c>
      <c r="B91" s="266"/>
      <c r="C91" s="266"/>
      <c r="D91" s="266"/>
      <c r="E91" s="266"/>
    </row>
    <row r="92" spans="1:9" x14ac:dyDescent="0.2">
      <c r="A92" s="111" t="s">
        <v>234</v>
      </c>
      <c r="B92" s="265"/>
      <c r="C92" s="265"/>
      <c r="D92" s="265"/>
      <c r="E92" s="265"/>
      <c r="H92" s="110"/>
      <c r="I92" s="110"/>
    </row>
    <row r="93" spans="1:9" x14ac:dyDescent="0.2">
      <c r="A93" s="112" t="s">
        <v>235</v>
      </c>
      <c r="B93" s="266"/>
      <c r="C93" s="266"/>
      <c r="D93" s="266"/>
      <c r="E93" s="266"/>
    </row>
    <row r="94" spans="1:9" x14ac:dyDescent="0.2">
      <c r="A94" s="112" t="s">
        <v>236</v>
      </c>
      <c r="B94" s="266"/>
      <c r="C94" s="266"/>
      <c r="D94" s="266"/>
      <c r="E94" s="266"/>
    </row>
    <row r="95" spans="1:9" x14ac:dyDescent="0.2">
      <c r="A95" s="111" t="s">
        <v>478</v>
      </c>
      <c r="B95" s="265"/>
      <c r="C95" s="265"/>
      <c r="D95" s="265"/>
      <c r="E95" s="265"/>
    </row>
    <row r="96" spans="1:9" x14ac:dyDescent="0.2">
      <c r="A96" s="111" t="s">
        <v>237</v>
      </c>
      <c r="B96" s="265"/>
      <c r="C96" s="265"/>
      <c r="D96" s="265"/>
      <c r="E96" s="265"/>
    </row>
    <row r="97" spans="1:9" x14ac:dyDescent="0.2">
      <c r="A97" s="111" t="s">
        <v>47</v>
      </c>
      <c r="B97" s="265"/>
      <c r="C97" s="265"/>
      <c r="D97" s="265"/>
      <c r="E97" s="265"/>
    </row>
    <row r="98" spans="1:9" s="110" customFormat="1" x14ac:dyDescent="0.2">
      <c r="A98" s="109" t="s">
        <v>238</v>
      </c>
      <c r="B98" s="264">
        <f>SUM(B99:B107)</f>
        <v>0</v>
      </c>
      <c r="C98" s="264">
        <f t="shared" ref="C98:E98" si="13">SUM(C99:C107)</f>
        <v>0</v>
      </c>
      <c r="D98" s="264">
        <f t="shared" si="13"/>
        <v>0</v>
      </c>
      <c r="E98" s="264">
        <f t="shared" si="13"/>
        <v>0</v>
      </c>
      <c r="H98" s="51"/>
      <c r="I98" s="51"/>
    </row>
    <row r="99" spans="1:9" x14ac:dyDescent="0.2">
      <c r="A99" s="112" t="s">
        <v>239</v>
      </c>
      <c r="B99" s="266"/>
      <c r="C99" s="266"/>
      <c r="D99" s="266"/>
      <c r="E99" s="266"/>
    </row>
    <row r="100" spans="1:9" x14ac:dyDescent="0.2">
      <c r="A100" s="112" t="s">
        <v>240</v>
      </c>
      <c r="B100" s="266"/>
      <c r="C100" s="266"/>
      <c r="D100" s="266"/>
      <c r="E100" s="266"/>
    </row>
    <row r="101" spans="1:9" x14ac:dyDescent="0.2">
      <c r="A101" s="112" t="s">
        <v>241</v>
      </c>
      <c r="B101" s="266"/>
      <c r="C101" s="266"/>
      <c r="D101" s="266"/>
      <c r="E101" s="266"/>
    </row>
    <row r="102" spans="1:9" x14ac:dyDescent="0.2">
      <c r="A102" s="112" t="s">
        <v>242</v>
      </c>
      <c r="B102" s="266"/>
      <c r="C102" s="266"/>
      <c r="D102" s="266"/>
      <c r="E102" s="266"/>
      <c r="H102" s="110"/>
      <c r="I102" s="110"/>
    </row>
    <row r="103" spans="1:9" x14ac:dyDescent="0.2">
      <c r="A103" s="112" t="s">
        <v>479</v>
      </c>
      <c r="B103" s="266"/>
      <c r="C103" s="266"/>
      <c r="D103" s="266"/>
      <c r="E103" s="266"/>
    </row>
    <row r="104" spans="1:9" x14ac:dyDescent="0.2">
      <c r="A104" s="112" t="s">
        <v>243</v>
      </c>
      <c r="B104" s="266"/>
      <c r="C104" s="266"/>
      <c r="D104" s="266"/>
      <c r="E104" s="266"/>
    </row>
    <row r="105" spans="1:9" x14ac:dyDescent="0.2">
      <c r="A105" s="112" t="s">
        <v>244</v>
      </c>
      <c r="B105" s="266"/>
      <c r="C105" s="266"/>
      <c r="D105" s="266"/>
      <c r="E105" s="266"/>
      <c r="H105" s="110"/>
      <c r="I105" s="110"/>
    </row>
    <row r="106" spans="1:9" x14ac:dyDescent="0.2">
      <c r="A106" s="111" t="s">
        <v>245</v>
      </c>
      <c r="B106" s="265"/>
      <c r="C106" s="265"/>
      <c r="D106" s="265"/>
      <c r="E106" s="265"/>
    </row>
    <row r="107" spans="1:9" x14ac:dyDescent="0.2">
      <c r="A107" s="111" t="s">
        <v>246</v>
      </c>
      <c r="B107" s="265"/>
      <c r="C107" s="265"/>
      <c r="D107" s="265"/>
      <c r="E107" s="265"/>
    </row>
    <row r="108" spans="1:9" s="110" customFormat="1" x14ac:dyDescent="0.2">
      <c r="A108" s="109" t="s">
        <v>247</v>
      </c>
      <c r="B108" s="264">
        <f>SUM(B109:B110)</f>
        <v>0</v>
      </c>
      <c r="C108" s="264">
        <f t="shared" ref="C108:E108" si="14">SUM(C109:C110)</f>
        <v>0</v>
      </c>
      <c r="D108" s="264">
        <f t="shared" si="14"/>
        <v>0</v>
      </c>
      <c r="E108" s="264">
        <f t="shared" si="14"/>
        <v>0</v>
      </c>
      <c r="H108" s="51"/>
      <c r="I108" s="51"/>
    </row>
    <row r="109" spans="1:9" s="110" customFormat="1" x14ac:dyDescent="0.2">
      <c r="A109" s="111" t="s">
        <v>248</v>
      </c>
      <c r="B109" s="265"/>
      <c r="C109" s="265"/>
      <c r="D109" s="265"/>
      <c r="E109" s="265"/>
      <c r="H109" s="51"/>
      <c r="I109" s="51"/>
    </row>
    <row r="110" spans="1:9" s="110" customFormat="1" ht="36" x14ac:dyDescent="0.2">
      <c r="A110" s="111" t="s">
        <v>480</v>
      </c>
      <c r="B110" s="265"/>
      <c r="C110" s="265"/>
      <c r="D110" s="265"/>
      <c r="E110" s="265"/>
      <c r="H110" s="51"/>
      <c r="I110" s="51"/>
    </row>
    <row r="111" spans="1:9" s="110" customFormat="1" x14ac:dyDescent="0.2">
      <c r="A111" s="109" t="s">
        <v>286</v>
      </c>
      <c r="B111" s="264">
        <f>SUM(B112:B116)</f>
        <v>0</v>
      </c>
      <c r="C111" s="264">
        <f t="shared" ref="C111:E111" si="15">SUM(C112:C116)</f>
        <v>0</v>
      </c>
      <c r="D111" s="264">
        <f t="shared" si="15"/>
        <v>0</v>
      </c>
      <c r="E111" s="264">
        <f t="shared" si="15"/>
        <v>0</v>
      </c>
      <c r="H111" s="51"/>
      <c r="I111" s="51"/>
    </row>
    <row r="112" spans="1:9" s="110" customFormat="1" x14ac:dyDescent="0.2">
      <c r="A112" s="111" t="s">
        <v>287</v>
      </c>
      <c r="B112" s="265"/>
      <c r="C112" s="265"/>
      <c r="D112" s="265"/>
      <c r="E112" s="265"/>
      <c r="H112" s="51"/>
      <c r="I112" s="51"/>
    </row>
    <row r="113" spans="1:9" s="110" customFormat="1" x14ac:dyDescent="0.2">
      <c r="A113" s="111" t="s">
        <v>288</v>
      </c>
      <c r="B113" s="265"/>
      <c r="C113" s="265"/>
      <c r="D113" s="265"/>
      <c r="E113" s="265"/>
      <c r="H113" s="51"/>
      <c r="I113" s="51"/>
    </row>
    <row r="114" spans="1:9" s="110" customFormat="1" x14ac:dyDescent="0.2">
      <c r="A114" s="111" t="s">
        <v>289</v>
      </c>
      <c r="B114" s="265"/>
      <c r="C114" s="265"/>
      <c r="D114" s="265"/>
      <c r="E114" s="265"/>
      <c r="H114" s="51"/>
      <c r="I114" s="51"/>
    </row>
    <row r="115" spans="1:9" s="110" customFormat="1" x14ac:dyDescent="0.2">
      <c r="A115" s="111" t="s">
        <v>481</v>
      </c>
      <c r="B115" s="265"/>
      <c r="C115" s="265"/>
      <c r="D115" s="265"/>
      <c r="E115" s="265"/>
      <c r="H115" s="51"/>
      <c r="I115" s="51"/>
    </row>
    <row r="116" spans="1:9" s="110" customFormat="1" x14ac:dyDescent="0.2">
      <c r="A116" s="111" t="s">
        <v>290</v>
      </c>
      <c r="B116" s="265"/>
      <c r="C116" s="265"/>
      <c r="D116" s="265"/>
      <c r="E116" s="265"/>
      <c r="H116" s="51"/>
      <c r="I116" s="51"/>
    </row>
    <row r="117" spans="1:9" x14ac:dyDescent="0.2">
      <c r="A117" s="55" t="s">
        <v>165</v>
      </c>
      <c r="B117" s="263">
        <f>B118</f>
        <v>0</v>
      </c>
      <c r="C117" s="263">
        <f t="shared" ref="C117:E117" si="16">C118</f>
        <v>0</v>
      </c>
      <c r="D117" s="263">
        <f t="shared" si="16"/>
        <v>0</v>
      </c>
      <c r="E117" s="263">
        <f t="shared" si="16"/>
        <v>0</v>
      </c>
    </row>
    <row r="118" spans="1:9" s="110" customFormat="1" x14ac:dyDescent="0.2">
      <c r="A118" s="109" t="s">
        <v>482</v>
      </c>
      <c r="B118" s="264">
        <f>SUM(B119:B124)</f>
        <v>0</v>
      </c>
      <c r="C118" s="264">
        <f t="shared" ref="C118:E118" si="17">SUM(C119:C124)</f>
        <v>0</v>
      </c>
      <c r="D118" s="264">
        <f t="shared" si="17"/>
        <v>0</v>
      </c>
      <c r="E118" s="264">
        <f t="shared" si="17"/>
        <v>0</v>
      </c>
      <c r="H118" s="51"/>
      <c r="I118" s="51"/>
    </row>
    <row r="119" spans="1:9" x14ac:dyDescent="0.2">
      <c r="A119" s="112" t="s">
        <v>483</v>
      </c>
      <c r="B119" s="266"/>
      <c r="C119" s="266"/>
      <c r="D119" s="266"/>
      <c r="E119" s="266"/>
      <c r="H119" s="110"/>
      <c r="I119" s="110"/>
    </row>
    <row r="120" spans="1:9" x14ac:dyDescent="0.2">
      <c r="A120" s="112" t="s">
        <v>484</v>
      </c>
      <c r="B120" s="266"/>
      <c r="C120" s="266"/>
      <c r="D120" s="266"/>
      <c r="E120" s="266"/>
    </row>
    <row r="121" spans="1:9" x14ac:dyDescent="0.2">
      <c r="A121" s="112" t="s">
        <v>485</v>
      </c>
      <c r="B121" s="266"/>
      <c r="C121" s="266"/>
      <c r="D121" s="266"/>
      <c r="E121" s="266"/>
    </row>
    <row r="122" spans="1:9" x14ac:dyDescent="0.2">
      <c r="A122" s="112" t="s">
        <v>486</v>
      </c>
      <c r="B122" s="266"/>
      <c r="C122" s="266"/>
      <c r="D122" s="266"/>
      <c r="E122" s="266"/>
    </row>
    <row r="123" spans="1:9" x14ac:dyDescent="0.2">
      <c r="A123" s="112" t="s">
        <v>249</v>
      </c>
      <c r="B123" s="266"/>
      <c r="C123" s="266"/>
      <c r="D123" s="266"/>
      <c r="E123" s="266"/>
    </row>
    <row r="124" spans="1:9" x14ac:dyDescent="0.2">
      <c r="A124" s="112" t="s">
        <v>47</v>
      </c>
      <c r="B124" s="266"/>
      <c r="C124" s="266"/>
      <c r="D124" s="266"/>
      <c r="E124" s="266"/>
    </row>
    <row r="125" spans="1:9" x14ac:dyDescent="0.2">
      <c r="A125" s="55" t="s">
        <v>166</v>
      </c>
      <c r="B125" s="263">
        <f>B126+B129+B132</f>
        <v>0</v>
      </c>
      <c r="C125" s="263">
        <f t="shared" ref="C125:E125" si="18">C126+C129+C132</f>
        <v>0</v>
      </c>
      <c r="D125" s="263">
        <f t="shared" si="18"/>
        <v>0</v>
      </c>
      <c r="E125" s="263">
        <f t="shared" si="18"/>
        <v>0</v>
      </c>
      <c r="H125" s="110"/>
      <c r="I125" s="110"/>
    </row>
    <row r="126" spans="1:9" s="110" customFormat="1" x14ac:dyDescent="0.2">
      <c r="A126" s="109" t="s">
        <v>250</v>
      </c>
      <c r="B126" s="264">
        <f>SUM(B127:B128)</f>
        <v>0</v>
      </c>
      <c r="C126" s="264">
        <f t="shared" ref="C126:E126" si="19">SUM(C127:C128)</f>
        <v>0</v>
      </c>
      <c r="D126" s="264">
        <f t="shared" si="19"/>
        <v>0</v>
      </c>
      <c r="E126" s="264">
        <f t="shared" si="19"/>
        <v>0</v>
      </c>
      <c r="H126" s="51"/>
      <c r="I126" s="51"/>
    </row>
    <row r="127" spans="1:9" x14ac:dyDescent="0.2">
      <c r="A127" s="111" t="s">
        <v>251</v>
      </c>
      <c r="B127" s="265"/>
      <c r="C127" s="265"/>
      <c r="D127" s="265"/>
      <c r="E127" s="265"/>
    </row>
    <row r="128" spans="1:9" x14ac:dyDescent="0.2">
      <c r="A128" s="111" t="s">
        <v>487</v>
      </c>
      <c r="B128" s="265"/>
      <c r="C128" s="265"/>
      <c r="D128" s="265"/>
      <c r="E128" s="265"/>
    </row>
    <row r="129" spans="1:9" s="110" customFormat="1" x14ac:dyDescent="0.2">
      <c r="A129" s="109" t="s">
        <v>252</v>
      </c>
      <c r="B129" s="264">
        <f>SUM(B130:B131)</f>
        <v>0</v>
      </c>
      <c r="C129" s="264">
        <f t="shared" ref="C129:E129" si="20">SUM(C130:C131)</f>
        <v>0</v>
      </c>
      <c r="D129" s="264">
        <f t="shared" si="20"/>
        <v>0</v>
      </c>
      <c r="E129" s="264">
        <f t="shared" si="20"/>
        <v>0</v>
      </c>
      <c r="H129" s="51"/>
      <c r="I129" s="51"/>
    </row>
    <row r="130" spans="1:9" x14ac:dyDescent="0.2">
      <c r="A130" s="112" t="s">
        <v>253</v>
      </c>
      <c r="B130" s="266"/>
      <c r="C130" s="266"/>
      <c r="D130" s="266"/>
      <c r="E130" s="266"/>
    </row>
    <row r="131" spans="1:9" x14ac:dyDescent="0.2">
      <c r="A131" s="112" t="s">
        <v>254</v>
      </c>
      <c r="B131" s="266"/>
      <c r="C131" s="266"/>
      <c r="D131" s="266"/>
      <c r="E131" s="266"/>
    </row>
    <row r="132" spans="1:9" s="110" customFormat="1" x14ac:dyDescent="0.2">
      <c r="A132" s="109" t="s">
        <v>488</v>
      </c>
      <c r="B132" s="264">
        <f>SUM(B133:B134)</f>
        <v>0</v>
      </c>
      <c r="C132" s="264">
        <f t="shared" ref="C132:E132" si="21">SUM(C133:C134)</f>
        <v>0</v>
      </c>
      <c r="D132" s="264">
        <f t="shared" si="21"/>
        <v>0</v>
      </c>
      <c r="E132" s="264">
        <f t="shared" si="21"/>
        <v>0</v>
      </c>
      <c r="H132" s="51"/>
      <c r="I132" s="51"/>
    </row>
    <row r="133" spans="1:9" x14ac:dyDescent="0.2">
      <c r="A133" s="112" t="s">
        <v>489</v>
      </c>
      <c r="B133" s="266"/>
      <c r="C133" s="266"/>
      <c r="D133" s="266"/>
      <c r="E133" s="266"/>
    </row>
    <row r="134" spans="1:9" x14ac:dyDescent="0.2">
      <c r="A134" s="111" t="s">
        <v>255</v>
      </c>
      <c r="B134" s="265"/>
      <c r="C134" s="265"/>
      <c r="D134" s="265"/>
      <c r="E134" s="265"/>
    </row>
    <row r="135" spans="1:9" x14ac:dyDescent="0.2">
      <c r="A135" s="55" t="s">
        <v>167</v>
      </c>
      <c r="B135" s="263">
        <f>B136+B139+B149</f>
        <v>0</v>
      </c>
      <c r="C135" s="263">
        <f t="shared" ref="C135:D135" si="22">C136+C139+C149</f>
        <v>0</v>
      </c>
      <c r="D135" s="263">
        <f t="shared" si="22"/>
        <v>0</v>
      </c>
      <c r="E135" s="263">
        <f>E136+E139+E149</f>
        <v>0</v>
      </c>
    </row>
    <row r="136" spans="1:9" s="110" customFormat="1" x14ac:dyDescent="0.2">
      <c r="A136" s="109" t="s">
        <v>256</v>
      </c>
      <c r="B136" s="264">
        <f>SUM(B137:B138)</f>
        <v>0</v>
      </c>
      <c r="C136" s="264">
        <f t="shared" ref="C136:E136" si="23">SUM(C137:C138)</f>
        <v>0</v>
      </c>
      <c r="D136" s="264">
        <f t="shared" si="23"/>
        <v>0</v>
      </c>
      <c r="E136" s="264">
        <f t="shared" si="23"/>
        <v>0</v>
      </c>
      <c r="H136" s="51"/>
      <c r="I136" s="51"/>
    </row>
    <row r="137" spans="1:9" x14ac:dyDescent="0.2">
      <c r="A137" s="112" t="s">
        <v>490</v>
      </c>
      <c r="B137" s="266"/>
      <c r="C137" s="266"/>
      <c r="D137" s="266"/>
      <c r="E137" s="266"/>
    </row>
    <row r="138" spans="1:9" x14ac:dyDescent="0.2">
      <c r="A138" s="112" t="s">
        <v>257</v>
      </c>
      <c r="B138" s="266"/>
      <c r="C138" s="266"/>
      <c r="D138" s="266"/>
      <c r="E138" s="266"/>
    </row>
    <row r="139" spans="1:9" s="110" customFormat="1" x14ac:dyDescent="0.2">
      <c r="A139" s="109" t="s">
        <v>258</v>
      </c>
      <c r="B139" s="264">
        <f>SUM(B140:B148)</f>
        <v>0</v>
      </c>
      <c r="C139" s="264">
        <f t="shared" ref="C139:E139" si="24">SUM(C140:C148)</f>
        <v>0</v>
      </c>
      <c r="D139" s="264">
        <f t="shared" si="24"/>
        <v>0</v>
      </c>
      <c r="E139" s="264">
        <f t="shared" si="24"/>
        <v>0</v>
      </c>
      <c r="H139" s="51"/>
      <c r="I139" s="51"/>
    </row>
    <row r="140" spans="1:9" x14ac:dyDescent="0.2">
      <c r="A140" s="112" t="s">
        <v>491</v>
      </c>
      <c r="B140" s="266"/>
      <c r="C140" s="266"/>
      <c r="D140" s="266"/>
      <c r="E140" s="266"/>
      <c r="H140" s="110"/>
      <c r="I140" s="110"/>
    </row>
    <row r="141" spans="1:9" x14ac:dyDescent="0.2">
      <c r="A141" s="112" t="s">
        <v>259</v>
      </c>
      <c r="B141" s="266"/>
      <c r="C141" s="266"/>
      <c r="D141" s="266"/>
      <c r="E141" s="266"/>
    </row>
    <row r="142" spans="1:9" x14ac:dyDescent="0.2">
      <c r="A142" s="112" t="s">
        <v>260</v>
      </c>
      <c r="B142" s="266"/>
      <c r="C142" s="266"/>
      <c r="D142" s="266"/>
      <c r="E142" s="266"/>
    </row>
    <row r="143" spans="1:9" x14ac:dyDescent="0.2">
      <c r="A143" s="112" t="s">
        <v>261</v>
      </c>
      <c r="B143" s="266"/>
      <c r="C143" s="266"/>
      <c r="D143" s="266"/>
      <c r="E143" s="266"/>
    </row>
    <row r="144" spans="1:9" ht="36" x14ac:dyDescent="0.2">
      <c r="A144" s="111" t="s">
        <v>262</v>
      </c>
      <c r="B144" s="265"/>
      <c r="C144" s="265"/>
      <c r="D144" s="265"/>
      <c r="E144" s="265"/>
    </row>
    <row r="145" spans="1:9" x14ac:dyDescent="0.2">
      <c r="A145" s="111" t="s">
        <v>263</v>
      </c>
      <c r="B145" s="265"/>
      <c r="C145" s="265"/>
      <c r="D145" s="265"/>
      <c r="E145" s="265"/>
    </row>
    <row r="146" spans="1:9" x14ac:dyDescent="0.2">
      <c r="A146" s="111" t="s">
        <v>264</v>
      </c>
      <c r="B146" s="265"/>
      <c r="C146" s="265"/>
      <c r="D146" s="265"/>
      <c r="E146" s="265"/>
    </row>
    <row r="147" spans="1:9" x14ac:dyDescent="0.2">
      <c r="A147" s="111" t="s">
        <v>492</v>
      </c>
      <c r="B147" s="265"/>
      <c r="C147" s="265"/>
      <c r="D147" s="265"/>
      <c r="E147" s="265"/>
    </row>
    <row r="148" spans="1:9" x14ac:dyDescent="0.2">
      <c r="A148" s="112" t="s">
        <v>47</v>
      </c>
      <c r="B148" s="266"/>
      <c r="C148" s="266"/>
      <c r="D148" s="266"/>
      <c r="E148" s="266"/>
    </row>
    <row r="149" spans="1:9" s="110" customFormat="1" x14ac:dyDescent="0.2">
      <c r="A149" s="109" t="s">
        <v>265</v>
      </c>
      <c r="B149" s="264">
        <f>SUM(B150:B155)</f>
        <v>0</v>
      </c>
      <c r="C149" s="264">
        <f t="shared" ref="C149:E149" si="25">SUM(C150:C155)</f>
        <v>0</v>
      </c>
      <c r="D149" s="264">
        <f t="shared" si="25"/>
        <v>0</v>
      </c>
      <c r="E149" s="264">
        <f t="shared" si="25"/>
        <v>0</v>
      </c>
      <c r="H149" s="51"/>
      <c r="I149" s="51"/>
    </row>
    <row r="150" spans="1:9" x14ac:dyDescent="0.2">
      <c r="A150" s="112" t="s">
        <v>266</v>
      </c>
      <c r="B150" s="266"/>
      <c r="C150" s="266"/>
      <c r="D150" s="266"/>
      <c r="E150" s="266"/>
    </row>
    <row r="151" spans="1:9" x14ac:dyDescent="0.2">
      <c r="A151" s="112" t="s">
        <v>267</v>
      </c>
      <c r="B151" s="266"/>
      <c r="C151" s="266"/>
      <c r="D151" s="266"/>
      <c r="E151" s="266"/>
      <c r="H151" s="110"/>
    </row>
    <row r="152" spans="1:9" x14ac:dyDescent="0.2">
      <c r="A152" s="111" t="s">
        <v>268</v>
      </c>
      <c r="B152" s="265"/>
      <c r="C152" s="265"/>
      <c r="D152" s="265"/>
      <c r="E152" s="265"/>
      <c r="I152" s="110"/>
    </row>
    <row r="153" spans="1:9" x14ac:dyDescent="0.2">
      <c r="A153" s="111" t="s">
        <v>269</v>
      </c>
      <c r="B153" s="265"/>
      <c r="C153" s="265"/>
      <c r="D153" s="265"/>
      <c r="E153" s="265"/>
    </row>
    <row r="154" spans="1:9" x14ac:dyDescent="0.2">
      <c r="A154" s="112" t="s">
        <v>270</v>
      </c>
      <c r="B154" s="266"/>
      <c r="C154" s="266"/>
      <c r="D154" s="266"/>
      <c r="E154" s="266"/>
    </row>
    <row r="155" spans="1:9" x14ac:dyDescent="0.2">
      <c r="A155" s="112" t="s">
        <v>189</v>
      </c>
      <c r="B155" s="266"/>
      <c r="C155" s="266"/>
      <c r="D155" s="266"/>
      <c r="E155" s="266"/>
    </row>
    <row r="156" spans="1:9" x14ac:dyDescent="0.2">
      <c r="A156" s="55" t="s">
        <v>168</v>
      </c>
      <c r="B156" s="263">
        <f>B157+B162+B177</f>
        <v>0</v>
      </c>
      <c r="C156" s="263">
        <f t="shared" ref="C156:E156" si="26">C157+C162+C177</f>
        <v>0</v>
      </c>
      <c r="D156" s="263">
        <f t="shared" si="26"/>
        <v>0</v>
      </c>
      <c r="E156" s="263">
        <f t="shared" si="26"/>
        <v>0</v>
      </c>
    </row>
    <row r="157" spans="1:9" s="110" customFormat="1" x14ac:dyDescent="0.2">
      <c r="A157" s="109" t="s">
        <v>271</v>
      </c>
      <c r="B157" s="264">
        <f>SUM(B158:B161)</f>
        <v>0</v>
      </c>
      <c r="C157" s="264">
        <f t="shared" ref="C157:E157" si="27">SUM(C158:C161)</f>
        <v>0</v>
      </c>
      <c r="D157" s="264">
        <f t="shared" si="27"/>
        <v>0</v>
      </c>
      <c r="E157" s="264">
        <f t="shared" si="27"/>
        <v>0</v>
      </c>
      <c r="H157" s="51"/>
      <c r="I157" s="51"/>
    </row>
    <row r="158" spans="1:9" x14ac:dyDescent="0.2">
      <c r="A158" s="111" t="s">
        <v>493</v>
      </c>
      <c r="B158" s="265"/>
      <c r="C158" s="265"/>
      <c r="D158" s="265"/>
      <c r="E158" s="265"/>
    </row>
    <row r="159" spans="1:9" x14ac:dyDescent="0.2">
      <c r="A159" s="111" t="s">
        <v>494</v>
      </c>
      <c r="B159" s="265"/>
      <c r="C159" s="265"/>
      <c r="D159" s="265"/>
      <c r="E159" s="265"/>
    </row>
    <row r="160" spans="1:9" x14ac:dyDescent="0.2">
      <c r="A160" s="111" t="s">
        <v>272</v>
      </c>
      <c r="B160" s="265"/>
      <c r="C160" s="265"/>
      <c r="D160" s="265"/>
      <c r="E160" s="265"/>
    </row>
    <row r="161" spans="1:9" x14ac:dyDescent="0.2">
      <c r="A161" s="111" t="s">
        <v>495</v>
      </c>
      <c r="B161" s="265"/>
      <c r="C161" s="265"/>
      <c r="D161" s="265"/>
      <c r="E161" s="265"/>
      <c r="H161" s="110"/>
    </row>
    <row r="162" spans="1:9" s="110" customFormat="1" x14ac:dyDescent="0.2">
      <c r="A162" s="109" t="s">
        <v>273</v>
      </c>
      <c r="B162" s="264">
        <f>SUM(B163:B176)</f>
        <v>0</v>
      </c>
      <c r="C162" s="264">
        <f t="shared" ref="C162:E162" si="28">SUM(C163:C176)</f>
        <v>0</v>
      </c>
      <c r="D162" s="264">
        <f t="shared" si="28"/>
        <v>0</v>
      </c>
      <c r="E162" s="264">
        <f t="shared" si="28"/>
        <v>0</v>
      </c>
      <c r="H162" s="51"/>
      <c r="I162" s="51"/>
    </row>
    <row r="163" spans="1:9" x14ac:dyDescent="0.2">
      <c r="A163" s="111" t="s">
        <v>496</v>
      </c>
      <c r="B163" s="265"/>
      <c r="C163" s="265"/>
      <c r="D163" s="265"/>
      <c r="E163" s="265"/>
      <c r="H163" s="110"/>
    </row>
    <row r="164" spans="1:9" x14ac:dyDescent="0.2">
      <c r="A164" s="111" t="s">
        <v>497</v>
      </c>
      <c r="B164" s="265"/>
      <c r="C164" s="265"/>
      <c r="D164" s="265"/>
      <c r="E164" s="265"/>
      <c r="I164" s="110"/>
    </row>
    <row r="165" spans="1:9" x14ac:dyDescent="0.2">
      <c r="A165" s="111" t="s">
        <v>498</v>
      </c>
      <c r="B165" s="265"/>
      <c r="C165" s="265"/>
      <c r="D165" s="265"/>
      <c r="E165" s="265"/>
    </row>
    <row r="166" spans="1:9" x14ac:dyDescent="0.2">
      <c r="A166" s="112" t="s">
        <v>274</v>
      </c>
      <c r="B166" s="266"/>
      <c r="C166" s="266"/>
      <c r="D166" s="266"/>
      <c r="E166" s="266"/>
    </row>
    <row r="167" spans="1:9" x14ac:dyDescent="0.2">
      <c r="A167" s="112" t="s">
        <v>275</v>
      </c>
      <c r="B167" s="266"/>
      <c r="C167" s="266"/>
      <c r="D167" s="266"/>
      <c r="E167" s="266"/>
      <c r="H167" s="110"/>
      <c r="I167" s="110"/>
    </row>
    <row r="168" spans="1:9" x14ac:dyDescent="0.2">
      <c r="A168" s="111" t="s">
        <v>276</v>
      </c>
      <c r="B168" s="265"/>
      <c r="C168" s="265"/>
      <c r="D168" s="265"/>
      <c r="E168" s="265"/>
    </row>
    <row r="169" spans="1:9" x14ac:dyDescent="0.2">
      <c r="A169" s="111" t="s">
        <v>277</v>
      </c>
      <c r="B169" s="265"/>
      <c r="C169" s="265"/>
      <c r="D169" s="265"/>
      <c r="E169" s="265"/>
    </row>
    <row r="170" spans="1:9" x14ac:dyDescent="0.2">
      <c r="A170" s="111" t="s">
        <v>278</v>
      </c>
      <c r="B170" s="265"/>
      <c r="C170" s="265"/>
      <c r="D170" s="265"/>
      <c r="E170" s="265"/>
    </row>
    <row r="171" spans="1:9" x14ac:dyDescent="0.2">
      <c r="A171" s="111" t="s">
        <v>279</v>
      </c>
      <c r="B171" s="265"/>
      <c r="C171" s="265"/>
      <c r="D171" s="265"/>
      <c r="E171" s="265"/>
      <c r="H171" s="110"/>
      <c r="I171" s="110"/>
    </row>
    <row r="172" spans="1:9" x14ac:dyDescent="0.2">
      <c r="A172" s="111" t="s">
        <v>280</v>
      </c>
      <c r="B172" s="265"/>
      <c r="C172" s="265"/>
      <c r="D172" s="265"/>
      <c r="E172" s="265"/>
    </row>
    <row r="173" spans="1:9" x14ac:dyDescent="0.2">
      <c r="A173" s="111" t="s">
        <v>281</v>
      </c>
      <c r="B173" s="265"/>
      <c r="C173" s="265"/>
      <c r="D173" s="265"/>
      <c r="E173" s="265"/>
    </row>
    <row r="174" spans="1:9" x14ac:dyDescent="0.2">
      <c r="A174" s="111" t="s">
        <v>499</v>
      </c>
      <c r="B174" s="265"/>
      <c r="C174" s="265"/>
      <c r="D174" s="265"/>
      <c r="E174" s="265"/>
      <c r="H174" s="110"/>
    </row>
    <row r="175" spans="1:9" x14ac:dyDescent="0.2">
      <c r="A175" s="112" t="s">
        <v>500</v>
      </c>
      <c r="B175" s="266"/>
      <c r="C175" s="266"/>
      <c r="D175" s="266"/>
      <c r="E175" s="266"/>
    </row>
    <row r="176" spans="1:9" x14ac:dyDescent="0.2">
      <c r="A176" s="111" t="s">
        <v>189</v>
      </c>
      <c r="B176" s="265"/>
      <c r="C176" s="265"/>
      <c r="D176" s="265"/>
      <c r="E176" s="265"/>
      <c r="I176" s="110"/>
    </row>
    <row r="177" spans="1:9" s="110" customFormat="1" x14ac:dyDescent="0.2">
      <c r="A177" s="109" t="s">
        <v>282</v>
      </c>
      <c r="B177" s="264">
        <f>SUM(B178:B183)</f>
        <v>0</v>
      </c>
      <c r="C177" s="264">
        <f t="shared" ref="C177:E177" si="29">SUM(C178:C183)</f>
        <v>0</v>
      </c>
      <c r="D177" s="264">
        <f t="shared" si="29"/>
        <v>0</v>
      </c>
      <c r="E177" s="264">
        <f t="shared" si="29"/>
        <v>0</v>
      </c>
      <c r="H177" s="51"/>
      <c r="I177" s="51"/>
    </row>
    <row r="178" spans="1:9" x14ac:dyDescent="0.2">
      <c r="A178" s="111" t="s">
        <v>501</v>
      </c>
      <c r="B178" s="265"/>
      <c r="C178" s="265"/>
      <c r="D178" s="265"/>
      <c r="E178" s="265"/>
    </row>
    <row r="179" spans="1:9" x14ac:dyDescent="0.2">
      <c r="A179" s="111" t="s">
        <v>502</v>
      </c>
      <c r="B179" s="265"/>
      <c r="C179" s="265"/>
      <c r="D179" s="265"/>
      <c r="E179" s="265"/>
    </row>
    <row r="180" spans="1:9" x14ac:dyDescent="0.2">
      <c r="A180" s="111" t="s">
        <v>283</v>
      </c>
      <c r="B180" s="265"/>
      <c r="C180" s="265"/>
      <c r="D180" s="265"/>
      <c r="E180" s="265"/>
      <c r="H180" s="110"/>
    </row>
    <row r="181" spans="1:9" x14ac:dyDescent="0.2">
      <c r="A181" s="111" t="s">
        <v>284</v>
      </c>
      <c r="B181" s="265"/>
      <c r="C181" s="265"/>
      <c r="D181" s="265"/>
      <c r="E181" s="265"/>
    </row>
    <row r="182" spans="1:9" x14ac:dyDescent="0.2">
      <c r="A182" s="111" t="s">
        <v>285</v>
      </c>
      <c r="B182" s="265"/>
      <c r="C182" s="265"/>
      <c r="D182" s="265"/>
      <c r="E182" s="265"/>
    </row>
    <row r="183" spans="1:9" x14ac:dyDescent="0.2">
      <c r="A183" s="111" t="s">
        <v>189</v>
      </c>
      <c r="B183" s="265"/>
      <c r="C183" s="265"/>
      <c r="D183" s="265"/>
      <c r="E183" s="265"/>
    </row>
    <row r="184" spans="1:9" x14ac:dyDescent="0.2">
      <c r="A184" s="55" t="s">
        <v>169</v>
      </c>
      <c r="B184" s="263">
        <f>B185+B190</f>
        <v>0</v>
      </c>
      <c r="C184" s="263">
        <f t="shared" ref="C184:E184" si="30">C185+C190</f>
        <v>0</v>
      </c>
      <c r="D184" s="263">
        <f t="shared" si="30"/>
        <v>0</v>
      </c>
      <c r="E184" s="263">
        <f t="shared" si="30"/>
        <v>0</v>
      </c>
    </row>
    <row r="185" spans="1:9" s="110" customFormat="1" x14ac:dyDescent="0.2">
      <c r="A185" s="109" t="s">
        <v>503</v>
      </c>
      <c r="B185" s="264">
        <f>SUM(B186:B189)</f>
        <v>0</v>
      </c>
      <c r="C185" s="264">
        <f t="shared" ref="C185:E185" si="31">SUM(C186:C189)</f>
        <v>0</v>
      </c>
      <c r="D185" s="264">
        <f t="shared" si="31"/>
        <v>0</v>
      </c>
      <c r="E185" s="264">
        <f t="shared" si="31"/>
        <v>0</v>
      </c>
    </row>
    <row r="186" spans="1:9" x14ac:dyDescent="0.2">
      <c r="A186" s="111" t="s">
        <v>292</v>
      </c>
      <c r="B186" s="265"/>
      <c r="C186" s="265"/>
      <c r="D186" s="265"/>
      <c r="E186" s="265"/>
    </row>
    <row r="187" spans="1:9" x14ac:dyDescent="0.2">
      <c r="A187" s="111" t="s">
        <v>293</v>
      </c>
      <c r="B187" s="265"/>
      <c r="C187" s="265"/>
      <c r="D187" s="265"/>
      <c r="E187" s="265"/>
    </row>
    <row r="188" spans="1:9" x14ac:dyDescent="0.2">
      <c r="A188" s="111" t="s">
        <v>294</v>
      </c>
      <c r="B188" s="265"/>
      <c r="C188" s="265"/>
      <c r="D188" s="265"/>
      <c r="E188" s="265"/>
    </row>
    <row r="189" spans="1:9" x14ac:dyDescent="0.2">
      <c r="A189" s="112" t="s">
        <v>296</v>
      </c>
      <c r="B189" s="266"/>
      <c r="C189" s="266"/>
      <c r="D189" s="266"/>
      <c r="E189" s="266"/>
    </row>
    <row r="190" spans="1:9" s="110" customFormat="1" x14ac:dyDescent="0.2">
      <c r="A190" s="109" t="s">
        <v>504</v>
      </c>
      <c r="B190" s="264">
        <f>SUM(B191:B204)</f>
        <v>0</v>
      </c>
      <c r="C190" s="264">
        <f t="shared" ref="C190:E190" si="32">SUM(C191:C204)</f>
        <v>0</v>
      </c>
      <c r="D190" s="264">
        <f t="shared" si="32"/>
        <v>0</v>
      </c>
      <c r="E190" s="264">
        <f t="shared" si="32"/>
        <v>0</v>
      </c>
      <c r="H190" s="51"/>
      <c r="I190" s="51"/>
    </row>
    <row r="191" spans="1:9" x14ac:dyDescent="0.2">
      <c r="A191" s="112" t="s">
        <v>291</v>
      </c>
      <c r="B191" s="266"/>
      <c r="C191" s="266"/>
      <c r="D191" s="266"/>
      <c r="E191" s="266"/>
      <c r="H191" s="110"/>
    </row>
    <row r="192" spans="1:9" x14ac:dyDescent="0.2">
      <c r="A192" s="112" t="s">
        <v>505</v>
      </c>
      <c r="B192" s="266"/>
      <c r="C192" s="266"/>
      <c r="D192" s="266"/>
      <c r="E192" s="266"/>
    </row>
    <row r="193" spans="1:9" x14ac:dyDescent="0.2">
      <c r="A193" s="112" t="s">
        <v>506</v>
      </c>
      <c r="B193" s="266"/>
      <c r="C193" s="266"/>
      <c r="D193" s="266"/>
      <c r="E193" s="266"/>
    </row>
    <row r="194" spans="1:9" x14ac:dyDescent="0.2">
      <c r="A194" s="112" t="s">
        <v>295</v>
      </c>
      <c r="B194" s="266"/>
      <c r="C194" s="266"/>
      <c r="D194" s="266"/>
      <c r="E194" s="266"/>
    </row>
    <row r="195" spans="1:9" x14ac:dyDescent="0.2">
      <c r="A195" s="112" t="s">
        <v>297</v>
      </c>
      <c r="B195" s="266"/>
      <c r="C195" s="266"/>
      <c r="D195" s="266"/>
      <c r="E195" s="266"/>
      <c r="I195" s="110"/>
    </row>
    <row r="196" spans="1:9" x14ac:dyDescent="0.2">
      <c r="A196" s="112" t="s">
        <v>298</v>
      </c>
      <c r="B196" s="266"/>
      <c r="C196" s="266"/>
      <c r="D196" s="266"/>
      <c r="E196" s="266"/>
      <c r="H196" s="110"/>
    </row>
    <row r="197" spans="1:9" x14ac:dyDescent="0.2">
      <c r="A197" s="111" t="s">
        <v>299</v>
      </c>
      <c r="B197" s="265"/>
      <c r="C197" s="265"/>
      <c r="D197" s="265"/>
      <c r="E197" s="265"/>
    </row>
    <row r="198" spans="1:9" x14ac:dyDescent="0.2">
      <c r="A198" s="111" t="s">
        <v>300</v>
      </c>
      <c r="B198" s="265"/>
      <c r="C198" s="265"/>
      <c r="D198" s="265"/>
      <c r="E198" s="265"/>
    </row>
    <row r="199" spans="1:9" ht="36" x14ac:dyDescent="0.2">
      <c r="A199" s="111" t="s">
        <v>301</v>
      </c>
      <c r="B199" s="265"/>
      <c r="C199" s="265"/>
      <c r="D199" s="265"/>
      <c r="E199" s="265"/>
    </row>
    <row r="200" spans="1:9" x14ac:dyDescent="0.2">
      <c r="A200" s="111" t="s">
        <v>302</v>
      </c>
      <c r="B200" s="265"/>
      <c r="C200" s="265"/>
      <c r="D200" s="265"/>
      <c r="E200" s="265"/>
      <c r="I200" s="110"/>
    </row>
    <row r="201" spans="1:9" x14ac:dyDescent="0.2">
      <c r="A201" s="111" t="s">
        <v>507</v>
      </c>
      <c r="B201" s="265"/>
      <c r="C201" s="265"/>
      <c r="D201" s="265"/>
      <c r="E201" s="265"/>
    </row>
    <row r="202" spans="1:9" x14ac:dyDescent="0.2">
      <c r="A202" s="111" t="s">
        <v>303</v>
      </c>
      <c r="B202" s="265"/>
      <c r="C202" s="265"/>
      <c r="D202" s="265"/>
      <c r="E202" s="265"/>
    </row>
    <row r="203" spans="1:9" x14ac:dyDescent="0.2">
      <c r="A203" s="111" t="s">
        <v>508</v>
      </c>
      <c r="B203" s="265"/>
      <c r="C203" s="265"/>
      <c r="D203" s="265"/>
      <c r="E203" s="265"/>
    </row>
    <row r="204" spans="1:9" x14ac:dyDescent="0.2">
      <c r="A204" s="111" t="s">
        <v>189</v>
      </c>
      <c r="B204" s="265"/>
      <c r="C204" s="265"/>
      <c r="D204" s="265"/>
      <c r="E204" s="265"/>
    </row>
    <row r="205" spans="1:9" x14ac:dyDescent="0.2">
      <c r="A205" s="171" t="s">
        <v>16</v>
      </c>
      <c r="B205" s="262">
        <f>B206+B211+B216+B217+B218+B219+B220</f>
        <v>0</v>
      </c>
      <c r="C205" s="262">
        <f t="shared" ref="C205:E205" si="33">C206+C211+C216+C217+C218+C219+C220</f>
        <v>0</v>
      </c>
      <c r="D205" s="262">
        <f t="shared" si="33"/>
        <v>0</v>
      </c>
      <c r="E205" s="262">
        <f t="shared" si="33"/>
        <v>0</v>
      </c>
    </row>
    <row r="206" spans="1:9" x14ac:dyDescent="0.2">
      <c r="A206" s="55" t="s">
        <v>170</v>
      </c>
      <c r="B206" s="263">
        <f>SUM(B207:B210)</f>
        <v>0</v>
      </c>
      <c r="C206" s="263">
        <f t="shared" ref="C206:E206" si="34">SUM(C207:C210)</f>
        <v>0</v>
      </c>
      <c r="D206" s="263">
        <f t="shared" si="34"/>
        <v>0</v>
      </c>
      <c r="E206" s="263">
        <f t="shared" si="34"/>
        <v>0</v>
      </c>
    </row>
    <row r="207" spans="1:9" s="110" customFormat="1" x14ac:dyDescent="0.2">
      <c r="A207" s="109" t="s">
        <v>509</v>
      </c>
      <c r="B207" s="264"/>
      <c r="C207" s="264"/>
      <c r="D207" s="264"/>
      <c r="E207" s="264"/>
      <c r="H207" s="51"/>
      <c r="I207" s="51"/>
    </row>
    <row r="208" spans="1:9" s="110" customFormat="1" x14ac:dyDescent="0.2">
      <c r="A208" s="109" t="s">
        <v>510</v>
      </c>
      <c r="B208" s="264"/>
      <c r="C208" s="264"/>
      <c r="D208" s="264"/>
      <c r="E208" s="264"/>
      <c r="H208" s="51"/>
      <c r="I208" s="51"/>
    </row>
    <row r="209" spans="1:9" s="110" customFormat="1" x14ac:dyDescent="0.2">
      <c r="A209" s="109" t="s">
        <v>511</v>
      </c>
      <c r="B209" s="264"/>
      <c r="C209" s="264"/>
      <c r="D209" s="264"/>
      <c r="E209" s="264"/>
    </row>
    <row r="210" spans="1:9" s="110" customFormat="1" x14ac:dyDescent="0.2">
      <c r="A210" s="109" t="s">
        <v>304</v>
      </c>
      <c r="B210" s="264"/>
      <c r="C210" s="264"/>
      <c r="D210" s="264"/>
      <c r="E210" s="264"/>
      <c r="H210" s="51"/>
      <c r="I210" s="51"/>
    </row>
    <row r="211" spans="1:9" x14ac:dyDescent="0.2">
      <c r="A211" s="55" t="s">
        <v>171</v>
      </c>
      <c r="B211" s="263">
        <f>SUM(B212:B215)</f>
        <v>0</v>
      </c>
      <c r="C211" s="263">
        <f t="shared" ref="C211:E211" si="35">SUM(C212:C215)</f>
        <v>0</v>
      </c>
      <c r="D211" s="263">
        <f t="shared" si="35"/>
        <v>0</v>
      </c>
      <c r="E211" s="263">
        <f t="shared" si="35"/>
        <v>0</v>
      </c>
    </row>
    <row r="212" spans="1:9" s="110" customFormat="1" x14ac:dyDescent="0.2">
      <c r="A212" s="109" t="s">
        <v>512</v>
      </c>
      <c r="B212" s="264"/>
      <c r="C212" s="264"/>
      <c r="D212" s="264"/>
      <c r="E212" s="264"/>
      <c r="H212" s="51"/>
      <c r="I212" s="51"/>
    </row>
    <row r="213" spans="1:9" s="110" customFormat="1" x14ac:dyDescent="0.2">
      <c r="A213" s="109" t="s">
        <v>513</v>
      </c>
      <c r="B213" s="264"/>
      <c r="C213" s="264"/>
      <c r="D213" s="264"/>
      <c r="E213" s="264"/>
      <c r="H213" s="51"/>
      <c r="I213" s="51"/>
    </row>
    <row r="214" spans="1:9" s="110" customFormat="1" x14ac:dyDescent="0.2">
      <c r="A214" s="109" t="s">
        <v>514</v>
      </c>
      <c r="B214" s="264"/>
      <c r="C214" s="264"/>
      <c r="D214" s="264"/>
      <c r="E214" s="264"/>
      <c r="H214" s="51"/>
      <c r="I214" s="51"/>
    </row>
    <row r="215" spans="1:9" s="110" customFormat="1" x14ac:dyDescent="0.2">
      <c r="A215" s="109" t="s">
        <v>47</v>
      </c>
      <c r="B215" s="264"/>
      <c r="C215" s="264"/>
      <c r="D215" s="264"/>
      <c r="E215" s="264"/>
      <c r="H215" s="51"/>
      <c r="I215" s="51"/>
    </row>
    <row r="216" spans="1:9" x14ac:dyDescent="0.2">
      <c r="A216" s="55" t="s">
        <v>172</v>
      </c>
      <c r="B216" s="263"/>
      <c r="C216" s="263"/>
      <c r="D216" s="263"/>
      <c r="E216" s="263"/>
    </row>
    <row r="217" spans="1:9" x14ac:dyDescent="0.2">
      <c r="A217" s="55" t="s">
        <v>173</v>
      </c>
      <c r="B217" s="263"/>
      <c r="C217" s="263"/>
      <c r="D217" s="263"/>
      <c r="E217" s="263"/>
    </row>
    <row r="218" spans="1:9" x14ac:dyDescent="0.2">
      <c r="A218" s="55" t="s">
        <v>174</v>
      </c>
      <c r="B218" s="263"/>
      <c r="C218" s="263"/>
      <c r="D218" s="263"/>
      <c r="E218" s="263"/>
    </row>
    <row r="219" spans="1:9" x14ac:dyDescent="0.2">
      <c r="A219" s="55" t="s">
        <v>175</v>
      </c>
      <c r="B219" s="263"/>
      <c r="C219" s="263"/>
      <c r="D219" s="263"/>
      <c r="E219" s="263"/>
      <c r="H219" s="110"/>
      <c r="I219" s="110"/>
    </row>
    <row r="220" spans="1:9" x14ac:dyDescent="0.2">
      <c r="A220" s="55" t="s">
        <v>448</v>
      </c>
      <c r="B220" s="263"/>
      <c r="C220" s="263"/>
      <c r="D220" s="263"/>
      <c r="E220" s="263"/>
    </row>
    <row r="221" spans="1:9" x14ac:dyDescent="0.2">
      <c r="A221" s="171" t="s">
        <v>17</v>
      </c>
      <c r="B221" s="262">
        <f>SUM(B222:B225)</f>
        <v>0</v>
      </c>
      <c r="C221" s="262">
        <f t="shared" ref="C221:E221" si="36">SUM(C222:C225)</f>
        <v>0</v>
      </c>
      <c r="D221" s="262">
        <f t="shared" si="36"/>
        <v>0</v>
      </c>
      <c r="E221" s="262">
        <f t="shared" si="36"/>
        <v>0</v>
      </c>
    </row>
    <row r="222" spans="1:9" x14ac:dyDescent="0.2">
      <c r="A222" s="55" t="s">
        <v>431</v>
      </c>
      <c r="B222" s="263"/>
      <c r="C222" s="263"/>
      <c r="D222" s="263"/>
      <c r="E222" s="263"/>
    </row>
    <row r="223" spans="1:9" x14ac:dyDescent="0.2">
      <c r="A223" s="55" t="s">
        <v>515</v>
      </c>
      <c r="B223" s="263"/>
      <c r="C223" s="263"/>
      <c r="D223" s="263"/>
      <c r="E223" s="263"/>
    </row>
    <row r="224" spans="1:9" x14ac:dyDescent="0.2">
      <c r="A224" s="55" t="s">
        <v>516</v>
      </c>
      <c r="B224" s="263"/>
      <c r="C224" s="263"/>
      <c r="D224" s="263"/>
      <c r="E224" s="263"/>
    </row>
    <row r="225" spans="1:5" ht="36" x14ac:dyDescent="0.2">
      <c r="A225" s="161" t="s">
        <v>517</v>
      </c>
      <c r="B225" s="263"/>
      <c r="C225" s="263"/>
      <c r="D225" s="263"/>
      <c r="E225" s="263"/>
    </row>
    <row r="226" spans="1:5" x14ac:dyDescent="0.2">
      <c r="A226" s="183"/>
      <c r="B226" s="264"/>
      <c r="C226" s="264"/>
      <c r="D226" s="264"/>
      <c r="E226" s="264"/>
    </row>
    <row r="1048576" spans="2:5" x14ac:dyDescent="0.2">
      <c r="B1048576" s="267">
        <f>SUM(B3:B1048575)</f>
        <v>0</v>
      </c>
      <c r="C1048576" s="267">
        <f>SUM(C3:C1048575)</f>
        <v>0</v>
      </c>
      <c r="D1048576" s="267">
        <f>SUM(D3:D1048575)</f>
        <v>0</v>
      </c>
      <c r="E1048576" s="267">
        <f>SUM(E3:E1048575)</f>
        <v>0</v>
      </c>
    </row>
  </sheetData>
  <autoFilter ref="A1:E226"/>
  <printOptions horizontalCentered="1"/>
  <pageMargins left="0.39370078740157483" right="0.39370078740157483" top="1.1023622047244095" bottom="0.98425196850393704" header="0.39370078740157483" footer="0.39370078740157483"/>
  <pageSetup paperSize="9" scale="80" orientation="landscape" r:id="rId1"/>
  <headerFooter>
    <oddHeader xml:space="preserve">&amp;L&amp;"B Sina,Bold"صفحه : &amp;P از &amp;N
&amp;"B Roya,Bold"ارقام به هزار ريال&amp;C&amp;"B Titr,Bold"&amp;16تفريغ بودجه سال 1399 شهرداري ..............
فرم &amp;A &amp;R          </oddHeader>
    <oddFooter>&amp;Lامضاء- شوراي اسلامي شهر
تاريخ : .......................&amp;Cامضاء- شهردار
تاريخ : .......................&amp;Rامضاء- مدير مالي شهرداري
تاريخ : .......................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5"/>
  <sheetViews>
    <sheetView rightToLeft="1" workbookViewId="0">
      <pane ySplit="1" topLeftCell="A164" activePane="bottomLeft" state="frozen"/>
      <selection pane="bottomLeft" activeCell="C233" sqref="C233"/>
    </sheetView>
  </sheetViews>
  <sheetFormatPr defaultRowHeight="21.75" x14ac:dyDescent="0.5"/>
  <cols>
    <col min="1" max="1" width="11" style="271" customWidth="1"/>
    <col min="2" max="2" width="47.25" style="271" customWidth="1"/>
    <col min="3" max="3" width="18.75" style="289" customWidth="1"/>
    <col min="4" max="4" width="19" style="290" customWidth="1"/>
    <col min="5" max="6" width="18" style="294" customWidth="1"/>
  </cols>
  <sheetData>
    <row r="1" spans="1:6" ht="18.600000000000001" customHeight="1" thickBot="1" x14ac:dyDescent="0.25">
      <c r="A1" s="270" t="s">
        <v>535</v>
      </c>
      <c r="B1" s="277" t="s">
        <v>122</v>
      </c>
      <c r="C1" s="284" t="s">
        <v>306</v>
      </c>
      <c r="D1" s="284" t="s">
        <v>333</v>
      </c>
      <c r="E1" s="284" t="s">
        <v>331</v>
      </c>
      <c r="F1" s="284" t="s">
        <v>332</v>
      </c>
    </row>
    <row r="2" spans="1:6" ht="17.45" customHeight="1" thickBot="1" x14ac:dyDescent="0.25">
      <c r="A2" s="272">
        <v>100000</v>
      </c>
      <c r="B2" s="272" t="s">
        <v>545</v>
      </c>
      <c r="C2" s="296">
        <f>C3+C20+C126+C134+C144+C164+C192</f>
        <v>968000000000</v>
      </c>
      <c r="D2" s="296">
        <f t="shared" ref="D2:F2" si="0">D3+D20+D126+D134+D144+D164+D192</f>
        <v>943835026853</v>
      </c>
      <c r="E2" s="295">
        <f t="shared" si="0"/>
        <v>29047774373</v>
      </c>
      <c r="F2" s="295">
        <f t="shared" si="0"/>
        <v>4882801226</v>
      </c>
    </row>
    <row r="3" spans="1:6" ht="22.5" x14ac:dyDescent="0.2">
      <c r="A3" s="273">
        <v>110000</v>
      </c>
      <c r="B3" s="278" t="s">
        <v>541</v>
      </c>
      <c r="C3" s="297">
        <f>C4+C10</f>
        <v>234790000000</v>
      </c>
      <c r="D3" s="297">
        <f t="shared" ref="D3:F3" si="1">D4+D10</f>
        <v>234772807953</v>
      </c>
      <c r="E3" s="291">
        <f t="shared" si="1"/>
        <v>654152978</v>
      </c>
      <c r="F3" s="291">
        <f t="shared" si="1"/>
        <v>636960931</v>
      </c>
    </row>
    <row r="4" spans="1:6" x14ac:dyDescent="0.2">
      <c r="A4" s="274">
        <v>110100</v>
      </c>
      <c r="B4" s="279" t="s">
        <v>177</v>
      </c>
      <c r="C4" s="292">
        <f>SUM(C5:C9)</f>
        <v>59490000000</v>
      </c>
      <c r="D4" s="292">
        <f t="shared" ref="D4:F4" si="2">SUM(D5:D9)</f>
        <v>59934340838</v>
      </c>
      <c r="E4" s="292">
        <f t="shared" si="2"/>
        <v>165522623</v>
      </c>
      <c r="F4" s="292">
        <f t="shared" si="2"/>
        <v>609863461</v>
      </c>
    </row>
    <row r="5" spans="1:6" x14ac:dyDescent="0.5">
      <c r="A5" s="275">
        <v>110101</v>
      </c>
      <c r="B5" s="280" t="s">
        <v>178</v>
      </c>
      <c r="C5" s="287">
        <v>140000000</v>
      </c>
      <c r="D5" s="288">
        <v>129743616</v>
      </c>
      <c r="E5" s="293">
        <f>IF(C5&gt;D5,C5-D5,0)</f>
        <v>10256384</v>
      </c>
      <c r="F5" s="293">
        <f>IF(D5&gt;C5,D5-C5,0)</f>
        <v>0</v>
      </c>
    </row>
    <row r="6" spans="1:6" x14ac:dyDescent="0.5">
      <c r="A6" s="275">
        <v>110102</v>
      </c>
      <c r="B6" s="280" t="s">
        <v>546</v>
      </c>
      <c r="C6" s="287">
        <v>1000000000</v>
      </c>
      <c r="D6" s="288">
        <v>1008863461</v>
      </c>
      <c r="E6" s="293">
        <f t="shared" ref="E6:E70" si="3">IF(C6&gt;D6,C6-D6,0)</f>
        <v>0</v>
      </c>
      <c r="F6" s="293">
        <f t="shared" ref="F6:F70" si="4">IF(D6&gt;C6,D6-C6,0)</f>
        <v>8863461</v>
      </c>
    </row>
    <row r="7" spans="1:6" x14ac:dyDescent="0.5">
      <c r="A7" s="275">
        <v>110103</v>
      </c>
      <c r="B7" s="280" t="s">
        <v>547</v>
      </c>
      <c r="C7" s="287">
        <v>53000000000</v>
      </c>
      <c r="D7" s="288">
        <v>52851153461</v>
      </c>
      <c r="E7" s="293">
        <f t="shared" si="3"/>
        <v>148846539</v>
      </c>
      <c r="F7" s="293">
        <f t="shared" si="4"/>
        <v>0</v>
      </c>
    </row>
    <row r="8" spans="1:6" x14ac:dyDescent="0.5">
      <c r="A8" s="275">
        <v>110104</v>
      </c>
      <c r="B8" s="280" t="s">
        <v>548</v>
      </c>
      <c r="C8" s="287">
        <v>1850000000</v>
      </c>
      <c r="D8" s="288">
        <v>1843580300</v>
      </c>
      <c r="E8" s="293">
        <f t="shared" si="3"/>
        <v>6419700</v>
      </c>
      <c r="F8" s="293">
        <f t="shared" si="4"/>
        <v>0</v>
      </c>
    </row>
    <row r="9" spans="1:6" x14ac:dyDescent="0.5">
      <c r="A9" s="275">
        <v>110105</v>
      </c>
      <c r="B9" s="280" t="s">
        <v>549</v>
      </c>
      <c r="C9" s="287">
        <v>3500000000</v>
      </c>
      <c r="D9" s="288">
        <v>4101000000</v>
      </c>
      <c r="E9" s="293">
        <f t="shared" si="3"/>
        <v>0</v>
      </c>
      <c r="F9" s="293">
        <f t="shared" si="4"/>
        <v>601000000</v>
      </c>
    </row>
    <row r="10" spans="1:6" x14ac:dyDescent="0.2">
      <c r="A10" s="274">
        <v>110200</v>
      </c>
      <c r="B10" s="279" t="s">
        <v>183</v>
      </c>
      <c r="C10" s="292">
        <f>SUM(C11:C19)</f>
        <v>175300000000</v>
      </c>
      <c r="D10" s="292">
        <f t="shared" ref="D10:F10" si="5">SUM(D11:D19)</f>
        <v>174838467115</v>
      </c>
      <c r="E10" s="286">
        <f t="shared" si="5"/>
        <v>488630355</v>
      </c>
      <c r="F10" s="286">
        <f t="shared" si="5"/>
        <v>27097470</v>
      </c>
    </row>
    <row r="11" spans="1:6" x14ac:dyDescent="0.5">
      <c r="A11" s="275">
        <v>110201</v>
      </c>
      <c r="B11" s="280" t="s">
        <v>550</v>
      </c>
      <c r="C11" s="287">
        <v>4600000000</v>
      </c>
      <c r="D11" s="288">
        <v>4627097300</v>
      </c>
      <c r="E11" s="293">
        <f t="shared" si="3"/>
        <v>0</v>
      </c>
      <c r="F11" s="293">
        <f t="shared" si="4"/>
        <v>27097300</v>
      </c>
    </row>
    <row r="12" spans="1:6" x14ac:dyDescent="0.5">
      <c r="A12" s="275">
        <v>110202</v>
      </c>
      <c r="B12" s="280" t="s">
        <v>551</v>
      </c>
      <c r="C12" s="287">
        <v>13000000000</v>
      </c>
      <c r="D12" s="288">
        <v>12937759739</v>
      </c>
      <c r="E12" s="293">
        <f t="shared" si="3"/>
        <v>62240261</v>
      </c>
      <c r="F12" s="293">
        <f t="shared" si="4"/>
        <v>0</v>
      </c>
    </row>
    <row r="13" spans="1:6" x14ac:dyDescent="0.5">
      <c r="A13" s="275">
        <v>110203</v>
      </c>
      <c r="B13" s="280" t="s">
        <v>552</v>
      </c>
      <c r="C13" s="287">
        <v>5000000000</v>
      </c>
      <c r="D13" s="288">
        <v>4897562477</v>
      </c>
      <c r="E13" s="293">
        <f t="shared" si="3"/>
        <v>102437523</v>
      </c>
      <c r="F13" s="293">
        <f t="shared" si="4"/>
        <v>0</v>
      </c>
    </row>
    <row r="14" spans="1:6" x14ac:dyDescent="0.5">
      <c r="A14" s="275">
        <v>110204</v>
      </c>
      <c r="B14" s="280" t="s">
        <v>553</v>
      </c>
      <c r="C14" s="287">
        <v>21000000000</v>
      </c>
      <c r="D14" s="288">
        <v>20863546822</v>
      </c>
      <c r="E14" s="293">
        <f t="shared" si="3"/>
        <v>136453178</v>
      </c>
      <c r="F14" s="293">
        <f t="shared" si="4"/>
        <v>0</v>
      </c>
    </row>
    <row r="15" spans="1:6" x14ac:dyDescent="0.5">
      <c r="A15" s="275">
        <v>110205</v>
      </c>
      <c r="B15" s="280" t="s">
        <v>554</v>
      </c>
      <c r="C15" s="287">
        <v>1100000000</v>
      </c>
      <c r="D15" s="288">
        <v>1077086158</v>
      </c>
      <c r="E15" s="293">
        <f t="shared" si="3"/>
        <v>22913842</v>
      </c>
      <c r="F15" s="293">
        <f t="shared" si="4"/>
        <v>0</v>
      </c>
    </row>
    <row r="16" spans="1:6" x14ac:dyDescent="0.5">
      <c r="A16" s="275">
        <v>110206</v>
      </c>
      <c r="B16" s="280" t="s">
        <v>555</v>
      </c>
      <c r="C16" s="287">
        <v>76500000000</v>
      </c>
      <c r="D16" s="288">
        <v>76499999576</v>
      </c>
      <c r="E16" s="293">
        <f t="shared" si="3"/>
        <v>424</v>
      </c>
      <c r="F16" s="293">
        <f t="shared" si="4"/>
        <v>0</v>
      </c>
    </row>
    <row r="17" spans="1:6" x14ac:dyDescent="0.5">
      <c r="A17" s="275">
        <v>110207</v>
      </c>
      <c r="B17" s="280" t="s">
        <v>556</v>
      </c>
      <c r="C17" s="287">
        <v>34000000000</v>
      </c>
      <c r="D17" s="288">
        <v>34000000170</v>
      </c>
      <c r="E17" s="293">
        <f t="shared" si="3"/>
        <v>0</v>
      </c>
      <c r="F17" s="293">
        <f t="shared" si="4"/>
        <v>170</v>
      </c>
    </row>
    <row r="18" spans="1:6" x14ac:dyDescent="0.5">
      <c r="A18" s="275">
        <v>110208</v>
      </c>
      <c r="B18" s="280" t="s">
        <v>557</v>
      </c>
      <c r="C18" s="287">
        <v>20000000000</v>
      </c>
      <c r="D18" s="288">
        <v>19935414873</v>
      </c>
      <c r="E18" s="293">
        <f t="shared" si="3"/>
        <v>64585127</v>
      </c>
      <c r="F18" s="293">
        <f t="shared" si="4"/>
        <v>0</v>
      </c>
    </row>
    <row r="19" spans="1:6" x14ac:dyDescent="0.5">
      <c r="A19" s="275">
        <v>110290</v>
      </c>
      <c r="B19" s="280" t="s">
        <v>189</v>
      </c>
      <c r="C19" s="287">
        <v>100000000</v>
      </c>
      <c r="D19" s="288">
        <v>0</v>
      </c>
      <c r="E19" s="293">
        <f t="shared" si="3"/>
        <v>100000000</v>
      </c>
      <c r="F19" s="293">
        <f t="shared" si="4"/>
        <v>0</v>
      </c>
    </row>
    <row r="20" spans="1:6" x14ac:dyDescent="0.2">
      <c r="A20" s="273">
        <v>120000</v>
      </c>
      <c r="B20" s="278" t="s">
        <v>558</v>
      </c>
      <c r="C20" s="297">
        <f>C21+C24+C42+C51+C60+C64+C69+C72+C78+C83+C91+C107+C117+C120</f>
        <v>509250000000</v>
      </c>
      <c r="D20" s="297">
        <f t="shared" ref="D20:F20" si="6">D21+D24+D42+D51+D60+D64+D69+D72+D78+D83+D91+D107+D117+D120</f>
        <v>494325133853</v>
      </c>
      <c r="E20" s="285">
        <f t="shared" si="6"/>
        <v>18098093665</v>
      </c>
      <c r="F20" s="285">
        <f t="shared" si="6"/>
        <v>3173227518</v>
      </c>
    </row>
    <row r="21" spans="1:6" x14ac:dyDescent="0.2">
      <c r="A21" s="274">
        <v>120100</v>
      </c>
      <c r="B21" s="279" t="s">
        <v>190</v>
      </c>
      <c r="C21" s="292">
        <f>SUM(C22:C23)</f>
        <v>4000000000</v>
      </c>
      <c r="D21" s="292">
        <f t="shared" ref="D21:F21" si="7">SUM(D22:D23)</f>
        <v>4257319108</v>
      </c>
      <c r="E21" s="286">
        <f t="shared" si="7"/>
        <v>0</v>
      </c>
      <c r="F21" s="286">
        <f t="shared" si="7"/>
        <v>257319108</v>
      </c>
    </row>
    <row r="22" spans="1:6" x14ac:dyDescent="0.5">
      <c r="A22" s="275">
        <v>120101</v>
      </c>
      <c r="B22" s="280" t="s">
        <v>559</v>
      </c>
      <c r="C22" s="287">
        <v>4000000000</v>
      </c>
      <c r="D22" s="288">
        <v>4257319108</v>
      </c>
      <c r="E22" s="293">
        <f t="shared" si="3"/>
        <v>0</v>
      </c>
      <c r="F22" s="293">
        <f t="shared" si="4"/>
        <v>257319108</v>
      </c>
    </row>
    <row r="23" spans="1:6" x14ac:dyDescent="0.5">
      <c r="A23" s="275">
        <v>120102</v>
      </c>
      <c r="B23" s="280" t="s">
        <v>560</v>
      </c>
      <c r="C23" s="287">
        <v>0</v>
      </c>
      <c r="D23" s="288">
        <v>0</v>
      </c>
      <c r="E23" s="293">
        <f t="shared" si="3"/>
        <v>0</v>
      </c>
      <c r="F23" s="293">
        <f t="shared" si="4"/>
        <v>0</v>
      </c>
    </row>
    <row r="24" spans="1:6" x14ac:dyDescent="0.2">
      <c r="A24" s="274">
        <v>120200</v>
      </c>
      <c r="B24" s="279" t="s">
        <v>191</v>
      </c>
      <c r="C24" s="292">
        <f>SUM(C25:C41)</f>
        <v>366200000000</v>
      </c>
      <c r="D24" s="292">
        <f t="shared" ref="D24:F24" si="8">SUM(D25:D41)</f>
        <v>364001317841</v>
      </c>
      <c r="E24" s="286">
        <f t="shared" si="8"/>
        <v>3106642189</v>
      </c>
      <c r="F24" s="286">
        <f t="shared" si="8"/>
        <v>907960030</v>
      </c>
    </row>
    <row r="25" spans="1:6" x14ac:dyDescent="0.5">
      <c r="A25" s="275">
        <v>120201</v>
      </c>
      <c r="B25" s="280" t="s">
        <v>192</v>
      </c>
      <c r="C25" s="287">
        <v>2000000000</v>
      </c>
      <c r="D25" s="288">
        <v>2616879201</v>
      </c>
      <c r="E25" s="293">
        <f t="shared" si="3"/>
        <v>0</v>
      </c>
      <c r="F25" s="293">
        <f t="shared" si="4"/>
        <v>616879201</v>
      </c>
    </row>
    <row r="26" spans="1:6" x14ac:dyDescent="0.5">
      <c r="A26" s="275">
        <v>120202</v>
      </c>
      <c r="B26" s="280" t="s">
        <v>561</v>
      </c>
      <c r="C26" s="287">
        <v>0</v>
      </c>
      <c r="D26" s="288">
        <v>0</v>
      </c>
      <c r="E26" s="293">
        <f t="shared" si="3"/>
        <v>0</v>
      </c>
      <c r="F26" s="293">
        <f t="shared" si="4"/>
        <v>0</v>
      </c>
    </row>
    <row r="27" spans="1:6" x14ac:dyDescent="0.5">
      <c r="A27" s="275">
        <v>120203</v>
      </c>
      <c r="B27" s="281" t="s">
        <v>562</v>
      </c>
      <c r="C27" s="287">
        <v>350000000</v>
      </c>
      <c r="D27" s="288">
        <v>50000000</v>
      </c>
      <c r="E27" s="293">
        <f t="shared" si="3"/>
        <v>300000000</v>
      </c>
      <c r="F27" s="293">
        <f t="shared" si="4"/>
        <v>0</v>
      </c>
    </row>
    <row r="28" spans="1:6" x14ac:dyDescent="0.5">
      <c r="A28" s="275">
        <v>120204</v>
      </c>
      <c r="B28" s="280" t="s">
        <v>458</v>
      </c>
      <c r="C28" s="287">
        <v>50000000</v>
      </c>
      <c r="D28" s="288">
        <v>0</v>
      </c>
      <c r="E28" s="293">
        <f t="shared" si="3"/>
        <v>50000000</v>
      </c>
      <c r="F28" s="293">
        <f t="shared" si="4"/>
        <v>0</v>
      </c>
    </row>
    <row r="29" spans="1:6" x14ac:dyDescent="0.5">
      <c r="A29" s="275">
        <v>120205</v>
      </c>
      <c r="B29" s="280" t="s">
        <v>936</v>
      </c>
      <c r="C29" s="287">
        <v>5000000000</v>
      </c>
      <c r="D29" s="288">
        <v>3549029900</v>
      </c>
      <c r="E29" s="293">
        <f t="shared" si="3"/>
        <v>1450970100</v>
      </c>
      <c r="F29" s="293">
        <f t="shared" si="4"/>
        <v>0</v>
      </c>
    </row>
    <row r="30" spans="1:6" x14ac:dyDescent="0.5">
      <c r="A30" s="275">
        <v>120206</v>
      </c>
      <c r="B30" s="280" t="s">
        <v>188</v>
      </c>
      <c r="C30" s="287">
        <v>22000000000</v>
      </c>
      <c r="D30" s="288">
        <v>21266342256</v>
      </c>
      <c r="E30" s="293">
        <f t="shared" si="3"/>
        <v>733657744</v>
      </c>
      <c r="F30" s="293">
        <f t="shared" si="4"/>
        <v>0</v>
      </c>
    </row>
    <row r="31" spans="1:6" x14ac:dyDescent="0.5">
      <c r="A31" s="275">
        <v>120207</v>
      </c>
      <c r="B31" s="280" t="s">
        <v>563</v>
      </c>
      <c r="C31" s="287">
        <v>320000000000</v>
      </c>
      <c r="D31" s="288">
        <v>319993420065</v>
      </c>
      <c r="E31" s="293">
        <f t="shared" si="3"/>
        <v>6579935</v>
      </c>
      <c r="F31" s="293">
        <f t="shared" si="4"/>
        <v>0</v>
      </c>
    </row>
    <row r="32" spans="1:6" x14ac:dyDescent="0.5">
      <c r="A32" s="275">
        <v>120208</v>
      </c>
      <c r="B32" s="280" t="s">
        <v>564</v>
      </c>
      <c r="C32" s="287">
        <v>500000000</v>
      </c>
      <c r="D32" s="288">
        <v>500000000</v>
      </c>
      <c r="E32" s="293">
        <f t="shared" si="3"/>
        <v>0</v>
      </c>
      <c r="F32" s="293">
        <f t="shared" si="4"/>
        <v>0</v>
      </c>
    </row>
    <row r="33" spans="1:6" x14ac:dyDescent="0.5">
      <c r="A33" s="275">
        <v>120209</v>
      </c>
      <c r="B33" s="280" t="s">
        <v>565</v>
      </c>
      <c r="C33" s="287">
        <v>200000000</v>
      </c>
      <c r="D33" s="288">
        <v>200000000</v>
      </c>
      <c r="E33" s="293">
        <f t="shared" si="3"/>
        <v>0</v>
      </c>
      <c r="F33" s="293">
        <f t="shared" si="4"/>
        <v>0</v>
      </c>
    </row>
    <row r="34" spans="1:6" x14ac:dyDescent="0.5">
      <c r="A34" s="275">
        <v>120210</v>
      </c>
      <c r="B34" s="280" t="s">
        <v>566</v>
      </c>
      <c r="C34" s="287">
        <v>100000000</v>
      </c>
      <c r="D34" s="288">
        <v>40000000</v>
      </c>
      <c r="E34" s="293">
        <f t="shared" si="3"/>
        <v>60000000</v>
      </c>
      <c r="F34" s="293">
        <f t="shared" si="4"/>
        <v>0</v>
      </c>
    </row>
    <row r="35" spans="1:6" x14ac:dyDescent="0.5">
      <c r="A35" s="275">
        <v>120211</v>
      </c>
      <c r="B35" s="280" t="s">
        <v>567</v>
      </c>
      <c r="C35" s="287">
        <v>400000000</v>
      </c>
      <c r="D35" s="288">
        <v>0</v>
      </c>
      <c r="E35" s="293">
        <f t="shared" si="3"/>
        <v>400000000</v>
      </c>
      <c r="F35" s="293">
        <f t="shared" si="4"/>
        <v>0</v>
      </c>
    </row>
    <row r="36" spans="1:6" x14ac:dyDescent="0.5">
      <c r="A36" s="275">
        <v>120212</v>
      </c>
      <c r="B36" s="280" t="s">
        <v>568</v>
      </c>
      <c r="C36" s="287">
        <v>6200000000</v>
      </c>
      <c r="D36" s="288">
        <v>6194767500</v>
      </c>
      <c r="E36" s="293">
        <f t="shared" si="3"/>
        <v>5232500</v>
      </c>
      <c r="F36" s="293">
        <f t="shared" si="4"/>
        <v>0</v>
      </c>
    </row>
    <row r="37" spans="1:6" x14ac:dyDescent="0.5">
      <c r="A37" s="275">
        <v>120213</v>
      </c>
      <c r="B37" s="280" t="s">
        <v>569</v>
      </c>
      <c r="C37" s="287">
        <v>100000000</v>
      </c>
      <c r="D37" s="288">
        <v>0</v>
      </c>
      <c r="E37" s="293">
        <f t="shared" si="3"/>
        <v>100000000</v>
      </c>
      <c r="F37" s="293">
        <f t="shared" si="4"/>
        <v>0</v>
      </c>
    </row>
    <row r="38" spans="1:6" x14ac:dyDescent="0.5">
      <c r="A38" s="275">
        <v>120214</v>
      </c>
      <c r="B38" s="280" t="s">
        <v>924</v>
      </c>
      <c r="C38" s="287">
        <v>3000000000</v>
      </c>
      <c r="D38" s="288">
        <v>3000000000</v>
      </c>
      <c r="E38" s="293">
        <f t="shared" si="3"/>
        <v>0</v>
      </c>
      <c r="F38" s="293">
        <f t="shared" si="4"/>
        <v>0</v>
      </c>
    </row>
    <row r="39" spans="1:6" x14ac:dyDescent="0.5">
      <c r="A39" s="275">
        <v>120215</v>
      </c>
      <c r="B39" s="280" t="s">
        <v>570</v>
      </c>
      <c r="C39" s="287">
        <v>3000000000</v>
      </c>
      <c r="D39" s="288">
        <v>2999994000</v>
      </c>
      <c r="E39" s="293">
        <f t="shared" si="3"/>
        <v>6000</v>
      </c>
      <c r="F39" s="293">
        <f t="shared" si="4"/>
        <v>0</v>
      </c>
    </row>
    <row r="40" spans="1:6" x14ac:dyDescent="0.5">
      <c r="A40" s="275">
        <v>120216</v>
      </c>
      <c r="B40" s="280" t="s">
        <v>571</v>
      </c>
      <c r="C40" s="287">
        <v>1800000000</v>
      </c>
      <c r="D40" s="288">
        <v>2091080829</v>
      </c>
      <c r="E40" s="293">
        <f t="shared" si="3"/>
        <v>0</v>
      </c>
      <c r="F40" s="293">
        <f t="shared" si="4"/>
        <v>291080829</v>
      </c>
    </row>
    <row r="41" spans="1:6" x14ac:dyDescent="0.5">
      <c r="A41" s="275">
        <v>120290</v>
      </c>
      <c r="B41" s="280" t="s">
        <v>189</v>
      </c>
      <c r="C41" s="287">
        <v>1500000000</v>
      </c>
      <c r="D41" s="288">
        <v>1499804090</v>
      </c>
      <c r="E41" s="293">
        <f t="shared" si="3"/>
        <v>195910</v>
      </c>
      <c r="F41" s="293">
        <f t="shared" si="4"/>
        <v>0</v>
      </c>
    </row>
    <row r="42" spans="1:6" x14ac:dyDescent="0.2">
      <c r="A42" s="274">
        <v>120300</v>
      </c>
      <c r="B42" s="279" t="s">
        <v>462</v>
      </c>
      <c r="C42" s="292">
        <f>SUM(C43:C50)</f>
        <v>660000000</v>
      </c>
      <c r="D42" s="292">
        <f t="shared" ref="D42:F42" si="9">SUM(D43:D50)</f>
        <v>2656221908</v>
      </c>
      <c r="E42" s="286">
        <f t="shared" si="9"/>
        <v>11726472</v>
      </c>
      <c r="F42" s="286">
        <f t="shared" si="9"/>
        <v>2007948380</v>
      </c>
    </row>
    <row r="43" spans="1:6" x14ac:dyDescent="0.5">
      <c r="A43" s="275">
        <v>120301</v>
      </c>
      <c r="B43" s="280" t="s">
        <v>572</v>
      </c>
      <c r="C43" s="287">
        <v>0</v>
      </c>
      <c r="D43" s="288">
        <v>0</v>
      </c>
      <c r="E43" s="293">
        <f t="shared" si="3"/>
        <v>0</v>
      </c>
      <c r="F43" s="293">
        <f t="shared" si="4"/>
        <v>0</v>
      </c>
    </row>
    <row r="44" spans="1:6" x14ac:dyDescent="0.5">
      <c r="A44" s="275">
        <v>120302</v>
      </c>
      <c r="B44" s="280" t="s">
        <v>198</v>
      </c>
      <c r="C44" s="287">
        <v>0</v>
      </c>
      <c r="D44" s="288">
        <v>0</v>
      </c>
      <c r="E44" s="293">
        <f t="shared" si="3"/>
        <v>0</v>
      </c>
      <c r="F44" s="293">
        <f t="shared" si="4"/>
        <v>0</v>
      </c>
    </row>
    <row r="45" spans="1:6" x14ac:dyDescent="0.5">
      <c r="A45" s="275">
        <v>120303</v>
      </c>
      <c r="B45" s="280" t="s">
        <v>199</v>
      </c>
      <c r="C45" s="287">
        <v>0</v>
      </c>
      <c r="D45" s="288">
        <v>0</v>
      </c>
      <c r="E45" s="293">
        <f t="shared" si="3"/>
        <v>0</v>
      </c>
      <c r="F45" s="293">
        <f t="shared" si="4"/>
        <v>0</v>
      </c>
    </row>
    <row r="46" spans="1:6" x14ac:dyDescent="0.5">
      <c r="A46" s="275">
        <v>120304</v>
      </c>
      <c r="B46" s="280" t="s">
        <v>573</v>
      </c>
      <c r="C46" s="287">
        <v>120000000</v>
      </c>
      <c r="D46" s="288">
        <v>108273528</v>
      </c>
      <c r="E46" s="293">
        <f t="shared" si="3"/>
        <v>11726472</v>
      </c>
      <c r="F46" s="293">
        <f t="shared" si="4"/>
        <v>0</v>
      </c>
    </row>
    <row r="47" spans="1:6" x14ac:dyDescent="0.5">
      <c r="A47" s="275">
        <v>120305</v>
      </c>
      <c r="B47" s="280" t="s">
        <v>201</v>
      </c>
      <c r="C47" s="287">
        <v>0</v>
      </c>
      <c r="D47" s="288">
        <v>0</v>
      </c>
      <c r="E47" s="293">
        <f t="shared" si="3"/>
        <v>0</v>
      </c>
      <c r="F47" s="293">
        <f t="shared" si="4"/>
        <v>0</v>
      </c>
    </row>
    <row r="48" spans="1:6" x14ac:dyDescent="0.5">
      <c r="A48" s="275">
        <v>120306</v>
      </c>
      <c r="B48" s="280" t="s">
        <v>202</v>
      </c>
      <c r="C48" s="287">
        <v>290000000</v>
      </c>
      <c r="D48" s="288">
        <v>359836587</v>
      </c>
      <c r="E48" s="293">
        <f t="shared" si="3"/>
        <v>0</v>
      </c>
      <c r="F48" s="293">
        <f t="shared" si="4"/>
        <v>69836587</v>
      </c>
    </row>
    <row r="49" spans="1:6" x14ac:dyDescent="0.5">
      <c r="A49" s="275">
        <v>120307</v>
      </c>
      <c r="B49" s="280" t="s">
        <v>203</v>
      </c>
      <c r="C49" s="287">
        <v>0</v>
      </c>
      <c r="D49" s="288">
        <v>0</v>
      </c>
      <c r="E49" s="293">
        <f t="shared" si="3"/>
        <v>0</v>
      </c>
      <c r="F49" s="293">
        <f t="shared" si="4"/>
        <v>0</v>
      </c>
    </row>
    <row r="50" spans="1:6" x14ac:dyDescent="0.5">
      <c r="A50" s="275">
        <v>120308</v>
      </c>
      <c r="B50" s="280" t="s">
        <v>204</v>
      </c>
      <c r="C50" s="287">
        <v>250000000</v>
      </c>
      <c r="D50" s="288">
        <v>2188111793</v>
      </c>
      <c r="E50" s="293">
        <f t="shared" si="3"/>
        <v>0</v>
      </c>
      <c r="F50" s="293">
        <f t="shared" si="4"/>
        <v>1938111793</v>
      </c>
    </row>
    <row r="51" spans="1:6" x14ac:dyDescent="0.2">
      <c r="A51" s="274">
        <v>120400</v>
      </c>
      <c r="B51" s="279" t="s">
        <v>574</v>
      </c>
      <c r="C51" s="292">
        <f>SUM(C52:C59)</f>
        <v>13500000000</v>
      </c>
      <c r="D51" s="292">
        <f t="shared" ref="D51:F51" si="10">SUM(D52:D59)</f>
        <v>12175568257</v>
      </c>
      <c r="E51" s="286">
        <f t="shared" si="10"/>
        <v>1324431743</v>
      </c>
      <c r="F51" s="286">
        <f t="shared" si="10"/>
        <v>0</v>
      </c>
    </row>
    <row r="52" spans="1:6" x14ac:dyDescent="0.5">
      <c r="A52" s="275">
        <v>120401</v>
      </c>
      <c r="B52" s="280" t="s">
        <v>206</v>
      </c>
      <c r="C52" s="287">
        <v>4000000000</v>
      </c>
      <c r="D52" s="288">
        <v>3867827830</v>
      </c>
      <c r="E52" s="293">
        <f t="shared" si="3"/>
        <v>132172170</v>
      </c>
      <c r="F52" s="293">
        <f t="shared" si="4"/>
        <v>0</v>
      </c>
    </row>
    <row r="53" spans="1:6" x14ac:dyDescent="0.5">
      <c r="A53" s="275">
        <v>120402</v>
      </c>
      <c r="B53" s="280" t="s">
        <v>575</v>
      </c>
      <c r="C53" s="287">
        <v>400000000</v>
      </c>
      <c r="D53" s="288">
        <v>207900000</v>
      </c>
      <c r="E53" s="293">
        <f t="shared" si="3"/>
        <v>192100000</v>
      </c>
      <c r="F53" s="293">
        <f t="shared" si="4"/>
        <v>0</v>
      </c>
    </row>
    <row r="54" spans="1:6" x14ac:dyDescent="0.5">
      <c r="A54" s="275">
        <v>120403</v>
      </c>
      <c r="B54" s="281" t="s">
        <v>576</v>
      </c>
      <c r="C54" s="287">
        <v>3500000000</v>
      </c>
      <c r="D54" s="288">
        <v>3369916319</v>
      </c>
      <c r="E54" s="293">
        <f t="shared" si="3"/>
        <v>130083681</v>
      </c>
      <c r="F54" s="293">
        <f t="shared" si="4"/>
        <v>0</v>
      </c>
    </row>
    <row r="55" spans="1:6" x14ac:dyDescent="0.5">
      <c r="A55" s="275">
        <v>120404</v>
      </c>
      <c r="B55" s="280" t="s">
        <v>577</v>
      </c>
      <c r="C55" s="287">
        <v>4000000000</v>
      </c>
      <c r="D55" s="288">
        <v>3509924108</v>
      </c>
      <c r="E55" s="293">
        <f t="shared" si="3"/>
        <v>490075892</v>
      </c>
      <c r="F55" s="293">
        <f t="shared" si="4"/>
        <v>0</v>
      </c>
    </row>
    <row r="56" spans="1:6" x14ac:dyDescent="0.5">
      <c r="A56" s="275">
        <v>120405</v>
      </c>
      <c r="B56" s="280" t="s">
        <v>209</v>
      </c>
      <c r="C56" s="287">
        <v>800000000</v>
      </c>
      <c r="D56" s="288">
        <v>675150000</v>
      </c>
      <c r="E56" s="293">
        <f t="shared" si="3"/>
        <v>124850000</v>
      </c>
      <c r="F56" s="293">
        <f t="shared" si="4"/>
        <v>0</v>
      </c>
    </row>
    <row r="57" spans="1:6" x14ac:dyDescent="0.5">
      <c r="A57" s="275">
        <v>120406</v>
      </c>
      <c r="B57" s="280" t="s">
        <v>210</v>
      </c>
      <c r="C57" s="287">
        <v>100000000</v>
      </c>
      <c r="D57" s="288">
        <v>41400000</v>
      </c>
      <c r="E57" s="293">
        <f t="shared" si="3"/>
        <v>58600000</v>
      </c>
      <c r="F57" s="293">
        <f t="shared" si="4"/>
        <v>0</v>
      </c>
    </row>
    <row r="58" spans="1:6" x14ac:dyDescent="0.5">
      <c r="A58" s="275">
        <v>120407</v>
      </c>
      <c r="B58" s="280" t="s">
        <v>578</v>
      </c>
      <c r="C58" s="287">
        <v>500000000</v>
      </c>
      <c r="D58" s="288">
        <v>475250000</v>
      </c>
      <c r="E58" s="293">
        <f t="shared" si="3"/>
        <v>24750000</v>
      </c>
      <c r="F58" s="293">
        <f t="shared" si="4"/>
        <v>0</v>
      </c>
    </row>
    <row r="59" spans="1:6" x14ac:dyDescent="0.5">
      <c r="A59" s="275">
        <v>120408</v>
      </c>
      <c r="B59" s="281" t="s">
        <v>579</v>
      </c>
      <c r="C59" s="287">
        <v>200000000</v>
      </c>
      <c r="D59" s="288">
        <v>28200000</v>
      </c>
      <c r="E59" s="293">
        <f t="shared" si="3"/>
        <v>171800000</v>
      </c>
      <c r="F59" s="293">
        <f t="shared" si="4"/>
        <v>0</v>
      </c>
    </row>
    <row r="60" spans="1:6" x14ac:dyDescent="0.2">
      <c r="A60" s="274">
        <v>120500</v>
      </c>
      <c r="B60" s="279" t="s">
        <v>213</v>
      </c>
      <c r="C60" s="292">
        <f>SUM(C61:C63)</f>
        <v>3300000000</v>
      </c>
      <c r="D60" s="292">
        <f t="shared" ref="D60:F60" si="11">SUM(D61:D63)</f>
        <v>2918704377</v>
      </c>
      <c r="E60" s="286">
        <f t="shared" si="11"/>
        <v>381295623</v>
      </c>
      <c r="F60" s="286">
        <f t="shared" si="11"/>
        <v>0</v>
      </c>
    </row>
    <row r="61" spans="1:6" x14ac:dyDescent="0.5">
      <c r="A61" s="275">
        <v>120501</v>
      </c>
      <c r="B61" s="280" t="s">
        <v>213</v>
      </c>
      <c r="C61" s="287">
        <v>1700000000</v>
      </c>
      <c r="D61" s="288">
        <v>1677500000</v>
      </c>
      <c r="E61" s="293">
        <f t="shared" si="3"/>
        <v>22500000</v>
      </c>
      <c r="F61" s="293">
        <f t="shared" si="4"/>
        <v>0</v>
      </c>
    </row>
    <row r="62" spans="1:6" x14ac:dyDescent="0.5">
      <c r="A62" s="275">
        <v>120502</v>
      </c>
      <c r="B62" s="280" t="s">
        <v>580</v>
      </c>
      <c r="C62" s="287">
        <v>100000000</v>
      </c>
      <c r="D62" s="288">
        <v>8700000</v>
      </c>
      <c r="E62" s="293">
        <f t="shared" si="3"/>
        <v>91300000</v>
      </c>
      <c r="F62" s="293">
        <f t="shared" si="4"/>
        <v>0</v>
      </c>
    </row>
    <row r="63" spans="1:6" x14ac:dyDescent="0.5">
      <c r="A63" s="275">
        <v>120503</v>
      </c>
      <c r="B63" s="280" t="s">
        <v>581</v>
      </c>
      <c r="C63" s="287">
        <v>1500000000</v>
      </c>
      <c r="D63" s="288">
        <v>1232504377</v>
      </c>
      <c r="E63" s="293">
        <f t="shared" si="3"/>
        <v>267495623</v>
      </c>
      <c r="F63" s="293">
        <f t="shared" si="4"/>
        <v>0</v>
      </c>
    </row>
    <row r="64" spans="1:6" x14ac:dyDescent="0.2">
      <c r="A64" s="274">
        <v>120600</v>
      </c>
      <c r="B64" s="279" t="s">
        <v>582</v>
      </c>
      <c r="C64" s="292">
        <f>SUM(C65:C68)</f>
        <v>100000000</v>
      </c>
      <c r="D64" s="292">
        <f t="shared" ref="D64:F64" si="12">SUM(D65:D68)</f>
        <v>0</v>
      </c>
      <c r="E64" s="286">
        <f t="shared" si="12"/>
        <v>100000000</v>
      </c>
      <c r="F64" s="286">
        <f t="shared" si="12"/>
        <v>0</v>
      </c>
    </row>
    <row r="65" spans="1:6" x14ac:dyDescent="0.5">
      <c r="A65" s="275">
        <v>120601</v>
      </c>
      <c r="B65" s="280" t="s">
        <v>583</v>
      </c>
      <c r="C65" s="287">
        <v>100000000</v>
      </c>
      <c r="D65" s="288">
        <v>0</v>
      </c>
      <c r="E65" s="293">
        <f t="shared" si="3"/>
        <v>100000000</v>
      </c>
      <c r="F65" s="293">
        <f t="shared" si="4"/>
        <v>0</v>
      </c>
    </row>
    <row r="66" spans="1:6" x14ac:dyDescent="0.5">
      <c r="A66" s="275">
        <v>120602</v>
      </c>
      <c r="B66" s="280" t="s">
        <v>584</v>
      </c>
      <c r="C66" s="287">
        <v>0</v>
      </c>
      <c r="D66" s="288">
        <v>0</v>
      </c>
      <c r="E66" s="293">
        <f t="shared" si="3"/>
        <v>0</v>
      </c>
      <c r="F66" s="293">
        <f t="shared" si="4"/>
        <v>0</v>
      </c>
    </row>
    <row r="67" spans="1:6" x14ac:dyDescent="0.5">
      <c r="A67" s="275">
        <v>120603</v>
      </c>
      <c r="B67" s="280" t="s">
        <v>585</v>
      </c>
      <c r="C67" s="287">
        <v>0</v>
      </c>
      <c r="D67" s="288">
        <v>0</v>
      </c>
      <c r="E67" s="293">
        <f t="shared" si="3"/>
        <v>0</v>
      </c>
      <c r="F67" s="293">
        <f t="shared" si="4"/>
        <v>0</v>
      </c>
    </row>
    <row r="68" spans="1:6" x14ac:dyDescent="0.5">
      <c r="A68" s="275">
        <v>120604</v>
      </c>
      <c r="B68" s="280" t="s">
        <v>215</v>
      </c>
      <c r="C68" s="287">
        <v>0</v>
      </c>
      <c r="D68" s="288">
        <v>0</v>
      </c>
      <c r="E68" s="293">
        <f t="shared" si="3"/>
        <v>0</v>
      </c>
      <c r="F68" s="293">
        <f t="shared" si="4"/>
        <v>0</v>
      </c>
    </row>
    <row r="69" spans="1:6" x14ac:dyDescent="0.2">
      <c r="A69" s="274">
        <v>120700</v>
      </c>
      <c r="B69" s="279" t="s">
        <v>216</v>
      </c>
      <c r="C69" s="292">
        <f>SUM(C70:C71)</f>
        <v>20700000000</v>
      </c>
      <c r="D69" s="292">
        <f t="shared" ref="D69:F69" si="13">SUM(D70:D71)</f>
        <v>20548425900</v>
      </c>
      <c r="E69" s="286">
        <f t="shared" si="13"/>
        <v>151574100</v>
      </c>
      <c r="F69" s="286">
        <f t="shared" si="13"/>
        <v>0</v>
      </c>
    </row>
    <row r="70" spans="1:6" x14ac:dyDescent="0.5">
      <c r="A70" s="275">
        <v>120701</v>
      </c>
      <c r="B70" s="280" t="s">
        <v>586</v>
      </c>
      <c r="C70" s="287">
        <v>16000000000</v>
      </c>
      <c r="D70" s="288">
        <v>15984329000</v>
      </c>
      <c r="E70" s="293">
        <f t="shared" si="3"/>
        <v>15671000</v>
      </c>
      <c r="F70" s="293">
        <f t="shared" si="4"/>
        <v>0</v>
      </c>
    </row>
    <row r="71" spans="1:6" x14ac:dyDescent="0.5">
      <c r="A71" s="275">
        <v>120702</v>
      </c>
      <c r="B71" s="280" t="s">
        <v>217</v>
      </c>
      <c r="C71" s="287">
        <v>4700000000</v>
      </c>
      <c r="D71" s="288">
        <v>4564096900</v>
      </c>
      <c r="E71" s="293">
        <f t="shared" ref="E71:E136" si="14">IF(C71&gt;D71,C71-D71,0)</f>
        <v>135903100</v>
      </c>
      <c r="F71" s="293">
        <f t="shared" ref="F71:F136" si="15">IF(D71&gt;C71,D71-C71,0)</f>
        <v>0</v>
      </c>
    </row>
    <row r="72" spans="1:6" x14ac:dyDescent="0.2">
      <c r="A72" s="274">
        <v>120800</v>
      </c>
      <c r="B72" s="279" t="s">
        <v>587</v>
      </c>
      <c r="C72" s="292">
        <f>SUM(C73:C77)</f>
        <v>1500000000</v>
      </c>
      <c r="D72" s="292">
        <f t="shared" ref="D72:F72" si="16">SUM(D73:D77)</f>
        <v>1089391946</v>
      </c>
      <c r="E72" s="286">
        <f t="shared" si="16"/>
        <v>410608054</v>
      </c>
      <c r="F72" s="286">
        <f t="shared" si="16"/>
        <v>0</v>
      </c>
    </row>
    <row r="73" spans="1:6" x14ac:dyDescent="0.5">
      <c r="A73" s="275">
        <v>120801</v>
      </c>
      <c r="B73" s="280" t="s">
        <v>471</v>
      </c>
      <c r="C73" s="287">
        <v>200000000</v>
      </c>
      <c r="D73" s="288">
        <v>0</v>
      </c>
      <c r="E73" s="293">
        <f t="shared" si="14"/>
        <v>200000000</v>
      </c>
      <c r="F73" s="293">
        <f t="shared" si="15"/>
        <v>0</v>
      </c>
    </row>
    <row r="74" spans="1:6" x14ac:dyDescent="0.5">
      <c r="A74" s="275">
        <v>120802</v>
      </c>
      <c r="B74" s="280" t="s">
        <v>219</v>
      </c>
      <c r="C74" s="287">
        <v>300000000</v>
      </c>
      <c r="D74" s="288">
        <v>193067446</v>
      </c>
      <c r="E74" s="293">
        <f t="shared" si="14"/>
        <v>106932554</v>
      </c>
      <c r="F74" s="293">
        <f t="shared" si="15"/>
        <v>0</v>
      </c>
    </row>
    <row r="75" spans="1:6" x14ac:dyDescent="0.5">
      <c r="A75" s="275">
        <v>120803</v>
      </c>
      <c r="B75" s="280" t="s">
        <v>588</v>
      </c>
      <c r="C75" s="287">
        <v>0</v>
      </c>
      <c r="D75" s="288">
        <v>0</v>
      </c>
      <c r="E75" s="293">
        <f t="shared" si="14"/>
        <v>0</v>
      </c>
      <c r="F75" s="293">
        <f t="shared" si="15"/>
        <v>0</v>
      </c>
    </row>
    <row r="76" spans="1:6" x14ac:dyDescent="0.5">
      <c r="A76" s="275">
        <v>120804</v>
      </c>
      <c r="B76" s="280" t="s">
        <v>589</v>
      </c>
      <c r="C76" s="287">
        <v>0</v>
      </c>
      <c r="D76" s="288">
        <v>0</v>
      </c>
      <c r="E76" s="293">
        <f t="shared" si="14"/>
        <v>0</v>
      </c>
      <c r="F76" s="293">
        <f t="shared" si="15"/>
        <v>0</v>
      </c>
    </row>
    <row r="77" spans="1:6" x14ac:dyDescent="0.5">
      <c r="A77" s="275">
        <v>120805</v>
      </c>
      <c r="B77" s="280" t="s">
        <v>590</v>
      </c>
      <c r="C77" s="287">
        <v>1000000000</v>
      </c>
      <c r="D77" s="288">
        <v>896324500</v>
      </c>
      <c r="E77" s="293">
        <f t="shared" si="14"/>
        <v>103675500</v>
      </c>
      <c r="F77" s="293">
        <f t="shared" si="15"/>
        <v>0</v>
      </c>
    </row>
    <row r="78" spans="1:6" x14ac:dyDescent="0.2">
      <c r="A78" s="274">
        <v>120900</v>
      </c>
      <c r="B78" s="279" t="s">
        <v>220</v>
      </c>
      <c r="C78" s="292">
        <f>SUM(C79:C82)</f>
        <v>540000000</v>
      </c>
      <c r="D78" s="292">
        <f t="shared" ref="D78:F78" si="17">SUM(D79:D82)</f>
        <v>328200294</v>
      </c>
      <c r="E78" s="286">
        <f t="shared" si="17"/>
        <v>211799706</v>
      </c>
      <c r="F78" s="286">
        <f t="shared" si="17"/>
        <v>0</v>
      </c>
    </row>
    <row r="79" spans="1:6" x14ac:dyDescent="0.5">
      <c r="A79" s="275">
        <v>120901</v>
      </c>
      <c r="B79" s="280" t="s">
        <v>221</v>
      </c>
      <c r="C79" s="287">
        <v>40000000</v>
      </c>
      <c r="D79" s="288">
        <v>12927690</v>
      </c>
      <c r="E79" s="293">
        <f t="shared" si="14"/>
        <v>27072310</v>
      </c>
      <c r="F79" s="293">
        <f t="shared" si="15"/>
        <v>0</v>
      </c>
    </row>
    <row r="80" spans="1:6" x14ac:dyDescent="0.5">
      <c r="A80" s="275">
        <v>120902</v>
      </c>
      <c r="B80" s="280" t="s">
        <v>222</v>
      </c>
      <c r="C80" s="287">
        <v>500000000</v>
      </c>
      <c r="D80" s="288">
        <v>315272604</v>
      </c>
      <c r="E80" s="293">
        <f t="shared" si="14"/>
        <v>184727396</v>
      </c>
      <c r="F80" s="293">
        <f t="shared" si="15"/>
        <v>0</v>
      </c>
    </row>
    <row r="81" spans="1:6" x14ac:dyDescent="0.5">
      <c r="A81" s="275">
        <v>120903</v>
      </c>
      <c r="B81" s="280" t="s">
        <v>591</v>
      </c>
      <c r="C81" s="287">
        <v>0</v>
      </c>
      <c r="D81" s="288">
        <v>0</v>
      </c>
      <c r="E81" s="293">
        <f t="shared" si="14"/>
        <v>0</v>
      </c>
      <c r="F81" s="293">
        <f t="shared" si="15"/>
        <v>0</v>
      </c>
    </row>
    <row r="82" spans="1:6" x14ac:dyDescent="0.5">
      <c r="A82" s="275">
        <v>120990</v>
      </c>
      <c r="B82" s="280" t="s">
        <v>189</v>
      </c>
      <c r="C82" s="287">
        <v>0</v>
      </c>
      <c r="D82" s="288">
        <v>0</v>
      </c>
      <c r="E82" s="293">
        <f t="shared" si="14"/>
        <v>0</v>
      </c>
      <c r="F82" s="293">
        <f t="shared" si="15"/>
        <v>0</v>
      </c>
    </row>
    <row r="83" spans="1:6" x14ac:dyDescent="0.2">
      <c r="A83" s="274">
        <v>121000</v>
      </c>
      <c r="B83" s="279" t="s">
        <v>224</v>
      </c>
      <c r="C83" s="292">
        <f>SUM(C84:C90)</f>
        <v>26700000000</v>
      </c>
      <c r="D83" s="292">
        <f t="shared" ref="D83:F83" si="18">SUM(D84:D90)</f>
        <v>22377212620</v>
      </c>
      <c r="E83" s="286">
        <f t="shared" si="18"/>
        <v>4322787380</v>
      </c>
      <c r="F83" s="286">
        <f t="shared" si="18"/>
        <v>0</v>
      </c>
    </row>
    <row r="84" spans="1:6" x14ac:dyDescent="0.5">
      <c r="A84" s="275">
        <v>121001</v>
      </c>
      <c r="B84" s="280" t="s">
        <v>592</v>
      </c>
      <c r="C84" s="287">
        <v>3000000000</v>
      </c>
      <c r="D84" s="288">
        <v>2561220000</v>
      </c>
      <c r="E84" s="293">
        <f t="shared" si="14"/>
        <v>438780000</v>
      </c>
      <c r="F84" s="293">
        <f t="shared" si="15"/>
        <v>0</v>
      </c>
    </row>
    <row r="85" spans="1:6" x14ac:dyDescent="0.5">
      <c r="A85" s="275">
        <v>121002</v>
      </c>
      <c r="B85" s="280" t="s">
        <v>593</v>
      </c>
      <c r="C85" s="287">
        <v>3000000000</v>
      </c>
      <c r="D85" s="288">
        <v>2790984256</v>
      </c>
      <c r="E85" s="293">
        <f t="shared" si="14"/>
        <v>209015744</v>
      </c>
      <c r="F85" s="293">
        <f t="shared" si="15"/>
        <v>0</v>
      </c>
    </row>
    <row r="86" spans="1:6" x14ac:dyDescent="0.5">
      <c r="A86" s="275">
        <v>121003</v>
      </c>
      <c r="B86" s="280" t="s">
        <v>594</v>
      </c>
      <c r="C86" s="287">
        <v>10000000000</v>
      </c>
      <c r="D86" s="288">
        <v>8248527000</v>
      </c>
      <c r="E86" s="293">
        <f t="shared" si="14"/>
        <v>1751473000</v>
      </c>
      <c r="F86" s="293">
        <f t="shared" si="15"/>
        <v>0</v>
      </c>
    </row>
    <row r="87" spans="1:6" x14ac:dyDescent="0.5">
      <c r="A87" s="275">
        <v>121004</v>
      </c>
      <c r="B87" s="280" t="s">
        <v>595</v>
      </c>
      <c r="C87" s="287">
        <v>7500000000</v>
      </c>
      <c r="D87" s="288">
        <v>6025430895</v>
      </c>
      <c r="E87" s="293">
        <f t="shared" si="14"/>
        <v>1474569105</v>
      </c>
      <c r="F87" s="293">
        <f t="shared" si="15"/>
        <v>0</v>
      </c>
    </row>
    <row r="88" spans="1:6" x14ac:dyDescent="0.5">
      <c r="A88" s="275">
        <v>121006</v>
      </c>
      <c r="B88" s="280" t="s">
        <v>596</v>
      </c>
      <c r="C88" s="287">
        <v>500000000</v>
      </c>
      <c r="D88" s="288">
        <v>261763469</v>
      </c>
      <c r="E88" s="293">
        <f t="shared" si="14"/>
        <v>238236531</v>
      </c>
      <c r="F88" s="293">
        <f t="shared" si="15"/>
        <v>0</v>
      </c>
    </row>
    <row r="89" spans="1:6" x14ac:dyDescent="0.5">
      <c r="A89" s="275">
        <v>121007</v>
      </c>
      <c r="B89" s="280" t="s">
        <v>597</v>
      </c>
      <c r="C89" s="287">
        <v>2200000000</v>
      </c>
      <c r="D89" s="288">
        <v>2157307000</v>
      </c>
      <c r="E89" s="293">
        <f t="shared" si="14"/>
        <v>42693000</v>
      </c>
      <c r="F89" s="293">
        <f t="shared" si="15"/>
        <v>0</v>
      </c>
    </row>
    <row r="90" spans="1:6" x14ac:dyDescent="0.5">
      <c r="A90" s="275">
        <v>121008</v>
      </c>
      <c r="B90" s="280" t="s">
        <v>598</v>
      </c>
      <c r="C90" s="287">
        <v>500000000</v>
      </c>
      <c r="D90" s="288">
        <v>331980000</v>
      </c>
      <c r="E90" s="293">
        <f t="shared" si="14"/>
        <v>168020000</v>
      </c>
      <c r="F90" s="293">
        <f t="shared" si="15"/>
        <v>0</v>
      </c>
    </row>
    <row r="91" spans="1:6" x14ac:dyDescent="0.2">
      <c r="A91" s="274">
        <v>121100</v>
      </c>
      <c r="B91" s="279" t="s">
        <v>227</v>
      </c>
      <c r="C91" s="292">
        <f>SUM(C92:C106)</f>
        <v>57800000000</v>
      </c>
      <c r="D91" s="292">
        <f t="shared" ref="D91:F91" si="19">SUM(D92:D106)</f>
        <v>53565482602</v>
      </c>
      <c r="E91" s="286">
        <f t="shared" si="19"/>
        <v>4234517398</v>
      </c>
      <c r="F91" s="286">
        <f t="shared" si="19"/>
        <v>0</v>
      </c>
    </row>
    <row r="92" spans="1:6" x14ac:dyDescent="0.5">
      <c r="A92" s="275">
        <v>121101</v>
      </c>
      <c r="B92" s="280" t="s">
        <v>599</v>
      </c>
      <c r="C92" s="287">
        <v>17170000000</v>
      </c>
      <c r="D92" s="288">
        <v>17138829400</v>
      </c>
      <c r="E92" s="293">
        <f t="shared" si="14"/>
        <v>31170600</v>
      </c>
      <c r="F92" s="293">
        <f t="shared" si="15"/>
        <v>0</v>
      </c>
    </row>
    <row r="93" spans="1:6" x14ac:dyDescent="0.5">
      <c r="A93" s="275">
        <v>121102</v>
      </c>
      <c r="B93" s="280" t="s">
        <v>600</v>
      </c>
      <c r="C93" s="287">
        <v>650000000</v>
      </c>
      <c r="D93" s="288">
        <v>544900000</v>
      </c>
      <c r="E93" s="293">
        <f t="shared" si="14"/>
        <v>105100000</v>
      </c>
      <c r="F93" s="293">
        <f t="shared" si="15"/>
        <v>0</v>
      </c>
    </row>
    <row r="94" spans="1:6" x14ac:dyDescent="0.5">
      <c r="A94" s="275">
        <v>121103</v>
      </c>
      <c r="B94" s="280" t="s">
        <v>601</v>
      </c>
      <c r="C94" s="287">
        <v>300000000</v>
      </c>
      <c r="D94" s="288">
        <v>183790000</v>
      </c>
      <c r="E94" s="293">
        <f t="shared" si="14"/>
        <v>116210000</v>
      </c>
      <c r="F94" s="293">
        <f t="shared" si="15"/>
        <v>0</v>
      </c>
    </row>
    <row r="95" spans="1:6" x14ac:dyDescent="0.5">
      <c r="A95" s="275">
        <v>121104</v>
      </c>
      <c r="B95" s="280" t="s">
        <v>602</v>
      </c>
      <c r="C95" s="287">
        <v>7500000000</v>
      </c>
      <c r="D95" s="288">
        <v>6668520000</v>
      </c>
      <c r="E95" s="293">
        <f t="shared" si="14"/>
        <v>831480000</v>
      </c>
      <c r="F95" s="293">
        <f t="shared" si="15"/>
        <v>0</v>
      </c>
    </row>
    <row r="96" spans="1:6" x14ac:dyDescent="0.5">
      <c r="A96" s="275">
        <v>121105</v>
      </c>
      <c r="B96" s="280" t="s">
        <v>603</v>
      </c>
      <c r="C96" s="287">
        <v>4200000000</v>
      </c>
      <c r="D96" s="288">
        <v>4025800000</v>
      </c>
      <c r="E96" s="293">
        <f t="shared" si="14"/>
        <v>174200000</v>
      </c>
      <c r="F96" s="293">
        <f t="shared" si="15"/>
        <v>0</v>
      </c>
    </row>
    <row r="97" spans="1:6" x14ac:dyDescent="0.5">
      <c r="A97" s="275">
        <v>121106</v>
      </c>
      <c r="B97" s="280" t="s">
        <v>604</v>
      </c>
      <c r="C97" s="287">
        <v>8000000000</v>
      </c>
      <c r="D97" s="288">
        <v>7472453772</v>
      </c>
      <c r="E97" s="293">
        <f t="shared" si="14"/>
        <v>527546228</v>
      </c>
      <c r="F97" s="293">
        <f t="shared" si="15"/>
        <v>0</v>
      </c>
    </row>
    <row r="98" spans="1:6" x14ac:dyDescent="0.5">
      <c r="A98" s="275">
        <v>121107</v>
      </c>
      <c r="B98" s="280" t="s">
        <v>605</v>
      </c>
      <c r="C98" s="287">
        <v>3000000000</v>
      </c>
      <c r="D98" s="288">
        <v>2810585200</v>
      </c>
      <c r="E98" s="293">
        <f t="shared" si="14"/>
        <v>189414800</v>
      </c>
      <c r="F98" s="293">
        <f t="shared" si="15"/>
        <v>0</v>
      </c>
    </row>
    <row r="99" spans="1:6" x14ac:dyDescent="0.5">
      <c r="A99" s="275">
        <v>121108</v>
      </c>
      <c r="B99" s="280" t="s">
        <v>234</v>
      </c>
      <c r="C99" s="287">
        <v>200000000</v>
      </c>
      <c r="D99" s="288">
        <v>0</v>
      </c>
      <c r="E99" s="293">
        <f t="shared" si="14"/>
        <v>200000000</v>
      </c>
      <c r="F99" s="293">
        <f t="shared" si="15"/>
        <v>0</v>
      </c>
    </row>
    <row r="100" spans="1:6" x14ac:dyDescent="0.5">
      <c r="A100" s="275">
        <v>121109</v>
      </c>
      <c r="B100" s="280" t="s">
        <v>606</v>
      </c>
      <c r="C100" s="287">
        <v>500000000</v>
      </c>
      <c r="D100" s="288">
        <v>339950000</v>
      </c>
      <c r="E100" s="293">
        <f t="shared" si="14"/>
        <v>160050000</v>
      </c>
      <c r="F100" s="293">
        <f t="shared" si="15"/>
        <v>0</v>
      </c>
    </row>
    <row r="101" spans="1:6" x14ac:dyDescent="0.5">
      <c r="A101" s="275">
        <v>121110</v>
      </c>
      <c r="B101" s="280" t="s">
        <v>607</v>
      </c>
      <c r="C101" s="287">
        <v>1000000000</v>
      </c>
      <c r="D101" s="288">
        <v>823420000</v>
      </c>
      <c r="E101" s="293">
        <f t="shared" si="14"/>
        <v>176580000</v>
      </c>
      <c r="F101" s="293">
        <f t="shared" si="15"/>
        <v>0</v>
      </c>
    </row>
    <row r="102" spans="1:6" x14ac:dyDescent="0.5">
      <c r="A102" s="275">
        <v>121111</v>
      </c>
      <c r="B102" s="280" t="s">
        <v>608</v>
      </c>
      <c r="C102" s="287">
        <v>30000000</v>
      </c>
      <c r="D102" s="288">
        <v>0</v>
      </c>
      <c r="E102" s="293">
        <f t="shared" si="14"/>
        <v>30000000</v>
      </c>
      <c r="F102" s="293">
        <f t="shared" si="15"/>
        <v>0</v>
      </c>
    </row>
    <row r="103" spans="1:6" x14ac:dyDescent="0.5">
      <c r="A103" s="275">
        <v>121112</v>
      </c>
      <c r="B103" s="280" t="s">
        <v>237</v>
      </c>
      <c r="C103" s="287">
        <v>7000000000</v>
      </c>
      <c r="D103" s="288">
        <v>6257870000</v>
      </c>
      <c r="E103" s="293">
        <f t="shared" si="14"/>
        <v>742130000</v>
      </c>
      <c r="F103" s="293">
        <f t="shared" si="15"/>
        <v>0</v>
      </c>
    </row>
    <row r="104" spans="1:6" x14ac:dyDescent="0.5">
      <c r="A104" s="275">
        <v>121113</v>
      </c>
      <c r="B104" s="280" t="s">
        <v>925</v>
      </c>
      <c r="C104" s="287">
        <v>750000000</v>
      </c>
      <c r="D104" s="288">
        <v>750000000</v>
      </c>
      <c r="E104" s="293">
        <f t="shared" si="14"/>
        <v>0</v>
      </c>
      <c r="F104" s="293">
        <f t="shared" si="15"/>
        <v>0</v>
      </c>
    </row>
    <row r="105" spans="1:6" x14ac:dyDescent="0.5">
      <c r="A105" s="275">
        <v>121114</v>
      </c>
      <c r="B105" s="280" t="s">
        <v>926</v>
      </c>
      <c r="C105" s="287">
        <v>1500000000</v>
      </c>
      <c r="D105" s="288">
        <v>1229470000</v>
      </c>
      <c r="E105" s="293">
        <f t="shared" si="14"/>
        <v>270530000</v>
      </c>
      <c r="F105" s="293">
        <f t="shared" si="15"/>
        <v>0</v>
      </c>
    </row>
    <row r="106" spans="1:6" x14ac:dyDescent="0.5">
      <c r="A106" s="275">
        <v>121190</v>
      </c>
      <c r="B106" s="280" t="s">
        <v>189</v>
      </c>
      <c r="C106" s="287">
        <v>6000000000</v>
      </c>
      <c r="D106" s="288">
        <v>5319894230</v>
      </c>
      <c r="E106" s="293">
        <f t="shared" si="14"/>
        <v>680105770</v>
      </c>
      <c r="F106" s="293">
        <f t="shared" si="15"/>
        <v>0</v>
      </c>
    </row>
    <row r="107" spans="1:6" x14ac:dyDescent="0.2">
      <c r="A107" s="274">
        <v>121200</v>
      </c>
      <c r="B107" s="279" t="s">
        <v>238</v>
      </c>
      <c r="C107" s="292">
        <f>SUM(C108:C116)</f>
        <v>5250000000</v>
      </c>
      <c r="D107" s="292">
        <f t="shared" ref="D107:F107" si="20">SUM(D108:D116)</f>
        <v>2928290000</v>
      </c>
      <c r="E107" s="286">
        <f t="shared" si="20"/>
        <v>2321710000</v>
      </c>
      <c r="F107" s="286">
        <f t="shared" si="20"/>
        <v>0</v>
      </c>
    </row>
    <row r="108" spans="1:6" x14ac:dyDescent="0.5">
      <c r="A108" s="275">
        <v>121201</v>
      </c>
      <c r="B108" s="280" t="s">
        <v>609</v>
      </c>
      <c r="C108" s="287">
        <v>0</v>
      </c>
      <c r="D108" s="288">
        <v>0</v>
      </c>
      <c r="E108" s="293">
        <f t="shared" si="14"/>
        <v>0</v>
      </c>
      <c r="F108" s="293">
        <f t="shared" si="15"/>
        <v>0</v>
      </c>
    </row>
    <row r="109" spans="1:6" x14ac:dyDescent="0.5">
      <c r="A109" s="275">
        <v>121202</v>
      </c>
      <c r="B109" s="280" t="s">
        <v>610</v>
      </c>
      <c r="C109" s="287">
        <v>0</v>
      </c>
      <c r="D109" s="288">
        <v>0</v>
      </c>
      <c r="E109" s="293">
        <f t="shared" si="14"/>
        <v>0</v>
      </c>
      <c r="F109" s="293">
        <f t="shared" si="15"/>
        <v>0</v>
      </c>
    </row>
    <row r="110" spans="1:6" x14ac:dyDescent="0.5">
      <c r="A110" s="275">
        <v>121203</v>
      </c>
      <c r="B110" s="280" t="s">
        <v>611</v>
      </c>
      <c r="C110" s="287">
        <v>0</v>
      </c>
      <c r="D110" s="288">
        <v>0</v>
      </c>
      <c r="E110" s="293">
        <f t="shared" si="14"/>
        <v>0</v>
      </c>
      <c r="F110" s="293">
        <f t="shared" si="15"/>
        <v>0</v>
      </c>
    </row>
    <row r="111" spans="1:6" x14ac:dyDescent="0.5">
      <c r="A111" s="275">
        <v>121204</v>
      </c>
      <c r="B111" s="280" t="s">
        <v>612</v>
      </c>
      <c r="C111" s="287">
        <v>200000000</v>
      </c>
      <c r="D111" s="288">
        <v>0</v>
      </c>
      <c r="E111" s="293">
        <f t="shared" si="14"/>
        <v>200000000</v>
      </c>
      <c r="F111" s="293">
        <f t="shared" si="15"/>
        <v>0</v>
      </c>
    </row>
    <row r="112" spans="1:6" x14ac:dyDescent="0.5">
      <c r="A112" s="275">
        <v>121205</v>
      </c>
      <c r="B112" s="280" t="s">
        <v>613</v>
      </c>
      <c r="C112" s="287">
        <v>0</v>
      </c>
      <c r="D112" s="288">
        <v>0</v>
      </c>
      <c r="E112" s="293">
        <f t="shared" si="14"/>
        <v>0</v>
      </c>
      <c r="F112" s="293">
        <f t="shared" si="15"/>
        <v>0</v>
      </c>
    </row>
    <row r="113" spans="1:6" x14ac:dyDescent="0.5">
      <c r="A113" s="275">
        <v>121206</v>
      </c>
      <c r="B113" s="280" t="s">
        <v>614</v>
      </c>
      <c r="C113" s="287">
        <v>2500000000</v>
      </c>
      <c r="D113" s="288">
        <v>2026000000</v>
      </c>
      <c r="E113" s="293">
        <f t="shared" si="14"/>
        <v>474000000</v>
      </c>
      <c r="F113" s="293">
        <f t="shared" si="15"/>
        <v>0</v>
      </c>
    </row>
    <row r="114" spans="1:6" x14ac:dyDescent="0.5">
      <c r="A114" s="275">
        <v>121207</v>
      </c>
      <c r="B114" s="280" t="s">
        <v>615</v>
      </c>
      <c r="C114" s="287">
        <v>2000000000</v>
      </c>
      <c r="D114" s="288">
        <v>888840000</v>
      </c>
      <c r="E114" s="293">
        <f t="shared" si="14"/>
        <v>1111160000</v>
      </c>
      <c r="F114" s="293">
        <f t="shared" si="15"/>
        <v>0</v>
      </c>
    </row>
    <row r="115" spans="1:6" x14ac:dyDescent="0.5">
      <c r="A115" s="275">
        <v>121208</v>
      </c>
      <c r="B115" s="280" t="s">
        <v>616</v>
      </c>
      <c r="C115" s="287">
        <v>50000000</v>
      </c>
      <c r="D115" s="288">
        <v>13450000</v>
      </c>
      <c r="E115" s="293">
        <f t="shared" si="14"/>
        <v>36550000</v>
      </c>
      <c r="F115" s="293">
        <f t="shared" si="15"/>
        <v>0</v>
      </c>
    </row>
    <row r="116" spans="1:6" x14ac:dyDescent="0.5">
      <c r="A116" s="275">
        <v>121209</v>
      </c>
      <c r="B116" s="280" t="s">
        <v>246</v>
      </c>
      <c r="C116" s="287">
        <v>500000000</v>
      </c>
      <c r="D116" s="288">
        <v>0</v>
      </c>
      <c r="E116" s="293">
        <f t="shared" si="14"/>
        <v>500000000</v>
      </c>
      <c r="F116" s="293">
        <f t="shared" si="15"/>
        <v>0</v>
      </c>
    </row>
    <row r="117" spans="1:6" x14ac:dyDescent="0.2">
      <c r="A117" s="274">
        <v>121300</v>
      </c>
      <c r="B117" s="279" t="s">
        <v>247</v>
      </c>
      <c r="C117" s="292">
        <f>SUM(C118:C119)</f>
        <v>0</v>
      </c>
      <c r="D117" s="292">
        <f t="shared" ref="D117:F117" si="21">SUM(D118:D119)</f>
        <v>0</v>
      </c>
      <c r="E117" s="286">
        <f t="shared" si="21"/>
        <v>0</v>
      </c>
      <c r="F117" s="286">
        <f t="shared" si="21"/>
        <v>0</v>
      </c>
    </row>
    <row r="118" spans="1:6" x14ac:dyDescent="0.5">
      <c r="A118" s="275">
        <v>121301</v>
      </c>
      <c r="B118" s="280" t="s">
        <v>617</v>
      </c>
      <c r="C118" s="287">
        <v>0</v>
      </c>
      <c r="D118" s="288">
        <v>0</v>
      </c>
      <c r="E118" s="293">
        <f t="shared" si="14"/>
        <v>0</v>
      </c>
      <c r="F118" s="293">
        <f t="shared" si="15"/>
        <v>0</v>
      </c>
    </row>
    <row r="119" spans="1:6" x14ac:dyDescent="0.5">
      <c r="A119" s="275">
        <v>121302</v>
      </c>
      <c r="B119" s="280" t="s">
        <v>618</v>
      </c>
      <c r="C119" s="287">
        <v>0</v>
      </c>
      <c r="D119" s="288">
        <v>0</v>
      </c>
      <c r="E119" s="293">
        <f t="shared" si="14"/>
        <v>0</v>
      </c>
      <c r="F119" s="293">
        <f t="shared" si="15"/>
        <v>0</v>
      </c>
    </row>
    <row r="120" spans="1:6" x14ac:dyDescent="0.2">
      <c r="A120" s="274">
        <v>121400</v>
      </c>
      <c r="B120" s="279" t="s">
        <v>286</v>
      </c>
      <c r="C120" s="292">
        <f>SUM(C121:C125)</f>
        <v>9000000000</v>
      </c>
      <c r="D120" s="292">
        <f t="shared" ref="D120:F120" si="22">SUM(D121:D125)</f>
        <v>7478999000</v>
      </c>
      <c r="E120" s="286">
        <f t="shared" si="22"/>
        <v>1521001000</v>
      </c>
      <c r="F120" s="286">
        <f t="shared" si="22"/>
        <v>0</v>
      </c>
    </row>
    <row r="121" spans="1:6" x14ac:dyDescent="0.5">
      <c r="A121" s="275">
        <v>121401</v>
      </c>
      <c r="B121" s="280" t="s">
        <v>287</v>
      </c>
      <c r="C121" s="287">
        <v>0</v>
      </c>
      <c r="D121" s="288">
        <v>0</v>
      </c>
      <c r="E121" s="293">
        <f t="shared" si="14"/>
        <v>0</v>
      </c>
      <c r="F121" s="293">
        <f t="shared" si="15"/>
        <v>0</v>
      </c>
    </row>
    <row r="122" spans="1:6" x14ac:dyDescent="0.5">
      <c r="A122" s="275">
        <v>121402</v>
      </c>
      <c r="B122" s="280" t="s">
        <v>619</v>
      </c>
      <c r="C122" s="287">
        <v>0</v>
      </c>
      <c r="D122" s="288">
        <v>0</v>
      </c>
      <c r="E122" s="293">
        <f t="shared" si="14"/>
        <v>0</v>
      </c>
      <c r="F122" s="293">
        <f t="shared" si="15"/>
        <v>0</v>
      </c>
    </row>
    <row r="123" spans="1:6" x14ac:dyDescent="0.5">
      <c r="A123" s="275">
        <v>121403</v>
      </c>
      <c r="B123" s="280" t="s">
        <v>289</v>
      </c>
      <c r="C123" s="287">
        <v>7000000000</v>
      </c>
      <c r="D123" s="288">
        <v>6447250000</v>
      </c>
      <c r="E123" s="293">
        <f t="shared" si="14"/>
        <v>552750000</v>
      </c>
      <c r="F123" s="293">
        <f t="shared" si="15"/>
        <v>0</v>
      </c>
    </row>
    <row r="124" spans="1:6" x14ac:dyDescent="0.5">
      <c r="A124" s="275">
        <v>121404</v>
      </c>
      <c r="B124" s="280" t="s">
        <v>620</v>
      </c>
      <c r="C124" s="287">
        <v>2000000000</v>
      </c>
      <c r="D124" s="288">
        <v>1031749000</v>
      </c>
      <c r="E124" s="293">
        <f t="shared" si="14"/>
        <v>968251000</v>
      </c>
      <c r="F124" s="293">
        <f t="shared" si="15"/>
        <v>0</v>
      </c>
    </row>
    <row r="125" spans="1:6" x14ac:dyDescent="0.5">
      <c r="A125" s="275">
        <v>121405</v>
      </c>
      <c r="B125" s="280" t="s">
        <v>290</v>
      </c>
      <c r="C125" s="287">
        <v>0</v>
      </c>
      <c r="D125" s="288">
        <v>0</v>
      </c>
      <c r="E125" s="293">
        <f t="shared" si="14"/>
        <v>0</v>
      </c>
      <c r="F125" s="293">
        <f t="shared" si="15"/>
        <v>0</v>
      </c>
    </row>
    <row r="126" spans="1:6" x14ac:dyDescent="0.2">
      <c r="A126" s="273">
        <v>130000</v>
      </c>
      <c r="B126" s="278" t="s">
        <v>621</v>
      </c>
      <c r="C126" s="297">
        <f>C127</f>
        <v>0</v>
      </c>
      <c r="D126" s="297">
        <f t="shared" ref="D126:F126" si="23">D127</f>
        <v>0</v>
      </c>
      <c r="E126" s="285">
        <f t="shared" si="23"/>
        <v>0</v>
      </c>
      <c r="F126" s="285">
        <f t="shared" si="23"/>
        <v>0</v>
      </c>
    </row>
    <row r="127" spans="1:6" x14ac:dyDescent="0.2">
      <c r="A127" s="274">
        <v>130100</v>
      </c>
      <c r="B127" s="279" t="s">
        <v>622</v>
      </c>
      <c r="C127" s="292">
        <f>SUM(C128:C133)</f>
        <v>0</v>
      </c>
      <c r="D127" s="292">
        <f t="shared" ref="D127:F127" si="24">SUM(D128:D133)</f>
        <v>0</v>
      </c>
      <c r="E127" s="286">
        <f t="shared" si="24"/>
        <v>0</v>
      </c>
      <c r="F127" s="286">
        <f t="shared" si="24"/>
        <v>0</v>
      </c>
    </row>
    <row r="128" spans="1:6" x14ac:dyDescent="0.5">
      <c r="A128" s="275">
        <v>130101</v>
      </c>
      <c r="B128" s="280" t="s">
        <v>623</v>
      </c>
      <c r="C128" s="287">
        <v>0</v>
      </c>
      <c r="D128" s="288">
        <v>0</v>
      </c>
      <c r="E128" s="293">
        <f t="shared" si="14"/>
        <v>0</v>
      </c>
      <c r="F128" s="293">
        <f t="shared" si="15"/>
        <v>0</v>
      </c>
    </row>
    <row r="129" spans="1:6" x14ac:dyDescent="0.5">
      <c r="A129" s="275">
        <v>130102</v>
      </c>
      <c r="B129" s="280" t="s">
        <v>624</v>
      </c>
      <c r="C129" s="287">
        <v>0</v>
      </c>
      <c r="D129" s="288">
        <v>0</v>
      </c>
      <c r="E129" s="293">
        <f t="shared" si="14"/>
        <v>0</v>
      </c>
      <c r="F129" s="293">
        <f t="shared" si="15"/>
        <v>0</v>
      </c>
    </row>
    <row r="130" spans="1:6" x14ac:dyDescent="0.5">
      <c r="A130" s="275">
        <v>130103</v>
      </c>
      <c r="B130" s="280" t="s">
        <v>625</v>
      </c>
      <c r="C130" s="287">
        <v>0</v>
      </c>
      <c r="D130" s="288">
        <v>0</v>
      </c>
      <c r="E130" s="293">
        <f t="shared" si="14"/>
        <v>0</v>
      </c>
      <c r="F130" s="293">
        <f t="shared" si="15"/>
        <v>0</v>
      </c>
    </row>
    <row r="131" spans="1:6" x14ac:dyDescent="0.5">
      <c r="A131" s="275">
        <v>130104</v>
      </c>
      <c r="B131" s="280" t="s">
        <v>626</v>
      </c>
      <c r="C131" s="287">
        <v>0</v>
      </c>
      <c r="D131" s="288">
        <v>0</v>
      </c>
      <c r="E131" s="293">
        <f t="shared" si="14"/>
        <v>0</v>
      </c>
      <c r="F131" s="293">
        <f t="shared" si="15"/>
        <v>0</v>
      </c>
    </row>
    <row r="132" spans="1:6" x14ac:dyDescent="0.5">
      <c r="A132" s="275">
        <v>130105</v>
      </c>
      <c r="B132" s="280" t="s">
        <v>627</v>
      </c>
      <c r="C132" s="287">
        <v>0</v>
      </c>
      <c r="D132" s="288">
        <v>0</v>
      </c>
      <c r="E132" s="293">
        <f t="shared" si="14"/>
        <v>0</v>
      </c>
      <c r="F132" s="293">
        <f t="shared" si="15"/>
        <v>0</v>
      </c>
    </row>
    <row r="133" spans="1:6" x14ac:dyDescent="0.5">
      <c r="A133" s="275">
        <v>130190</v>
      </c>
      <c r="B133" s="280" t="s">
        <v>189</v>
      </c>
      <c r="C133" s="287">
        <v>0</v>
      </c>
      <c r="D133" s="288">
        <v>0</v>
      </c>
      <c r="E133" s="293">
        <f t="shared" si="14"/>
        <v>0</v>
      </c>
      <c r="F133" s="293">
        <f t="shared" si="15"/>
        <v>0</v>
      </c>
    </row>
    <row r="134" spans="1:6" x14ac:dyDescent="0.2">
      <c r="A134" s="273">
        <v>140000</v>
      </c>
      <c r="B134" s="278" t="s">
        <v>628</v>
      </c>
      <c r="C134" s="297">
        <f>C135+C138+C141</f>
        <v>0</v>
      </c>
      <c r="D134" s="297">
        <f t="shared" ref="D134:F134" si="25">D135+D138+D141</f>
        <v>0</v>
      </c>
      <c r="E134" s="285">
        <f t="shared" si="25"/>
        <v>0</v>
      </c>
      <c r="F134" s="285">
        <f t="shared" si="25"/>
        <v>0</v>
      </c>
    </row>
    <row r="135" spans="1:6" x14ac:dyDescent="0.2">
      <c r="A135" s="274">
        <v>140100</v>
      </c>
      <c r="B135" s="279" t="s">
        <v>629</v>
      </c>
      <c r="C135" s="292">
        <f>SUM(C136:C137)</f>
        <v>0</v>
      </c>
      <c r="D135" s="292">
        <f t="shared" ref="D135:F135" si="26">SUM(D136:D137)</f>
        <v>0</v>
      </c>
      <c r="E135" s="286">
        <f t="shared" si="26"/>
        <v>0</v>
      </c>
      <c r="F135" s="286">
        <f t="shared" si="26"/>
        <v>0</v>
      </c>
    </row>
    <row r="136" spans="1:6" x14ac:dyDescent="0.5">
      <c r="A136" s="275">
        <v>140101</v>
      </c>
      <c r="B136" s="280" t="s">
        <v>630</v>
      </c>
      <c r="C136" s="287">
        <v>0</v>
      </c>
      <c r="D136" s="288">
        <v>0</v>
      </c>
      <c r="E136" s="293">
        <f t="shared" si="14"/>
        <v>0</v>
      </c>
      <c r="F136" s="293">
        <f t="shared" si="15"/>
        <v>0</v>
      </c>
    </row>
    <row r="137" spans="1:6" x14ac:dyDescent="0.5">
      <c r="A137" s="275">
        <v>140102</v>
      </c>
      <c r="B137" s="280" t="s">
        <v>631</v>
      </c>
      <c r="C137" s="287">
        <v>0</v>
      </c>
      <c r="D137" s="288">
        <v>0</v>
      </c>
      <c r="E137" s="293">
        <f t="shared" ref="E137:E210" si="27">IF(C137&gt;D137,C137-D137,0)</f>
        <v>0</v>
      </c>
      <c r="F137" s="293">
        <f t="shared" ref="F137:F210" si="28">IF(D137&gt;C137,D137-C137,0)</f>
        <v>0</v>
      </c>
    </row>
    <row r="138" spans="1:6" x14ac:dyDescent="0.2">
      <c r="A138" s="274">
        <v>140200</v>
      </c>
      <c r="B138" s="279" t="s">
        <v>632</v>
      </c>
      <c r="C138" s="292">
        <f>SUM(C139:C140)</f>
        <v>0</v>
      </c>
      <c r="D138" s="292">
        <f t="shared" ref="D138:F138" si="29">SUM(D139:D140)</f>
        <v>0</v>
      </c>
      <c r="E138" s="286">
        <f t="shared" si="29"/>
        <v>0</v>
      </c>
      <c r="F138" s="286">
        <f t="shared" si="29"/>
        <v>0</v>
      </c>
    </row>
    <row r="139" spans="1:6" x14ac:dyDescent="0.5">
      <c r="A139" s="275">
        <v>140201</v>
      </c>
      <c r="B139" s="280" t="s">
        <v>633</v>
      </c>
      <c r="C139" s="287">
        <v>0</v>
      </c>
      <c r="D139" s="288">
        <v>0</v>
      </c>
      <c r="E139" s="293">
        <f t="shared" si="27"/>
        <v>0</v>
      </c>
      <c r="F139" s="293">
        <f t="shared" si="28"/>
        <v>0</v>
      </c>
    </row>
    <row r="140" spans="1:6" x14ac:dyDescent="0.5">
      <c r="A140" s="275">
        <v>140202</v>
      </c>
      <c r="B140" s="280" t="s">
        <v>634</v>
      </c>
      <c r="C140" s="287">
        <v>0</v>
      </c>
      <c r="D140" s="288">
        <v>0</v>
      </c>
      <c r="E140" s="293">
        <f t="shared" si="27"/>
        <v>0</v>
      </c>
      <c r="F140" s="293">
        <f t="shared" si="28"/>
        <v>0</v>
      </c>
    </row>
    <row r="141" spans="1:6" x14ac:dyDescent="0.2">
      <c r="A141" s="274">
        <v>140300</v>
      </c>
      <c r="B141" s="279" t="s">
        <v>635</v>
      </c>
      <c r="C141" s="292">
        <f>SUM(C142:C143)</f>
        <v>0</v>
      </c>
      <c r="D141" s="292">
        <f t="shared" ref="D141:F141" si="30">SUM(D142:D143)</f>
        <v>0</v>
      </c>
      <c r="E141" s="286">
        <f t="shared" si="30"/>
        <v>0</v>
      </c>
      <c r="F141" s="286">
        <f t="shared" si="30"/>
        <v>0</v>
      </c>
    </row>
    <row r="142" spans="1:6" x14ac:dyDescent="0.5">
      <c r="A142" s="275">
        <v>140301</v>
      </c>
      <c r="B142" s="280" t="s">
        <v>636</v>
      </c>
      <c r="C142" s="287">
        <v>0</v>
      </c>
      <c r="D142" s="288">
        <v>0</v>
      </c>
      <c r="E142" s="293">
        <f t="shared" si="27"/>
        <v>0</v>
      </c>
      <c r="F142" s="293">
        <f t="shared" si="28"/>
        <v>0</v>
      </c>
    </row>
    <row r="143" spans="1:6" x14ac:dyDescent="0.5">
      <c r="A143" s="275">
        <v>140302</v>
      </c>
      <c r="B143" s="280" t="s">
        <v>637</v>
      </c>
      <c r="C143" s="287">
        <v>0</v>
      </c>
      <c r="D143" s="288">
        <v>0</v>
      </c>
      <c r="E143" s="293">
        <f t="shared" si="27"/>
        <v>0</v>
      </c>
      <c r="F143" s="293">
        <f t="shared" si="28"/>
        <v>0</v>
      </c>
    </row>
    <row r="144" spans="1:6" x14ac:dyDescent="0.2">
      <c r="A144" s="273">
        <v>150000</v>
      </c>
      <c r="B144" s="278" t="s">
        <v>638</v>
      </c>
      <c r="C144" s="297">
        <f>C145+C148+C157</f>
        <v>25950000000</v>
      </c>
      <c r="D144" s="297">
        <f t="shared" ref="D144:F144" si="31">D145+D148+D157</f>
        <v>21291645000</v>
      </c>
      <c r="E144" s="285">
        <f t="shared" si="31"/>
        <v>4658355000</v>
      </c>
      <c r="F144" s="285">
        <f t="shared" si="31"/>
        <v>0</v>
      </c>
    </row>
    <row r="145" spans="1:6" x14ac:dyDescent="0.2">
      <c r="A145" s="274">
        <v>150100</v>
      </c>
      <c r="B145" s="279" t="s">
        <v>639</v>
      </c>
      <c r="C145" s="292">
        <f>SUM(C146:C147)</f>
        <v>0</v>
      </c>
      <c r="D145" s="292">
        <f t="shared" ref="D145:F145" si="32">SUM(D146:D147)</f>
        <v>0</v>
      </c>
      <c r="E145" s="286">
        <f t="shared" si="32"/>
        <v>0</v>
      </c>
      <c r="F145" s="286">
        <f t="shared" si="32"/>
        <v>0</v>
      </c>
    </row>
    <row r="146" spans="1:6" x14ac:dyDescent="0.5">
      <c r="A146" s="275">
        <v>150101</v>
      </c>
      <c r="B146" s="280" t="s">
        <v>640</v>
      </c>
      <c r="C146" s="287">
        <v>0</v>
      </c>
      <c r="D146" s="288">
        <v>0</v>
      </c>
      <c r="E146" s="293">
        <f t="shared" si="27"/>
        <v>0</v>
      </c>
      <c r="F146" s="293">
        <f t="shared" si="28"/>
        <v>0</v>
      </c>
    </row>
    <row r="147" spans="1:6" x14ac:dyDescent="0.5">
      <c r="A147" s="275">
        <v>150102</v>
      </c>
      <c r="B147" s="280" t="s">
        <v>641</v>
      </c>
      <c r="C147" s="287">
        <v>0</v>
      </c>
      <c r="D147" s="288">
        <v>0</v>
      </c>
      <c r="E147" s="293">
        <f t="shared" si="27"/>
        <v>0</v>
      </c>
      <c r="F147" s="293">
        <f t="shared" si="28"/>
        <v>0</v>
      </c>
    </row>
    <row r="148" spans="1:6" x14ac:dyDescent="0.2">
      <c r="A148" s="274">
        <v>150200</v>
      </c>
      <c r="B148" s="279" t="s">
        <v>642</v>
      </c>
      <c r="C148" s="292">
        <f>SUM(C149:C156)</f>
        <v>21700000000</v>
      </c>
      <c r="D148" s="292">
        <f t="shared" ref="D148:F148" si="33">SUM(D149:D156)</f>
        <v>17810765000</v>
      </c>
      <c r="E148" s="286">
        <f t="shared" si="33"/>
        <v>3889235000</v>
      </c>
      <c r="F148" s="286">
        <f t="shared" si="33"/>
        <v>0</v>
      </c>
    </row>
    <row r="149" spans="1:6" x14ac:dyDescent="0.5">
      <c r="A149" s="275">
        <v>150201</v>
      </c>
      <c r="B149" s="280" t="s">
        <v>643</v>
      </c>
      <c r="C149" s="287">
        <v>5000000000</v>
      </c>
      <c r="D149" s="288">
        <v>5000000000</v>
      </c>
      <c r="E149" s="293">
        <f t="shared" si="27"/>
        <v>0</v>
      </c>
      <c r="F149" s="293">
        <f t="shared" si="28"/>
        <v>0</v>
      </c>
    </row>
    <row r="150" spans="1:6" x14ac:dyDescent="0.5">
      <c r="A150" s="275">
        <v>150202</v>
      </c>
      <c r="B150" s="280" t="s">
        <v>644</v>
      </c>
      <c r="C150" s="287">
        <v>1000000000</v>
      </c>
      <c r="D150" s="288">
        <v>0</v>
      </c>
      <c r="E150" s="293">
        <f t="shared" si="27"/>
        <v>1000000000</v>
      </c>
      <c r="F150" s="293">
        <f t="shared" si="28"/>
        <v>0</v>
      </c>
    </row>
    <row r="151" spans="1:6" x14ac:dyDescent="0.5">
      <c r="A151" s="275">
        <v>150203</v>
      </c>
      <c r="B151" s="280" t="s">
        <v>645</v>
      </c>
      <c r="C151" s="287">
        <v>10000000000</v>
      </c>
      <c r="D151" s="288">
        <v>7429885000</v>
      </c>
      <c r="E151" s="293">
        <f t="shared" si="27"/>
        <v>2570115000</v>
      </c>
      <c r="F151" s="293">
        <f t="shared" si="28"/>
        <v>0</v>
      </c>
    </row>
    <row r="152" spans="1:6" x14ac:dyDescent="0.5">
      <c r="A152" s="275">
        <v>150204</v>
      </c>
      <c r="B152" s="280" t="s">
        <v>646</v>
      </c>
      <c r="C152" s="287">
        <v>0</v>
      </c>
      <c r="D152" s="288">
        <v>0</v>
      </c>
      <c r="E152" s="293">
        <f t="shared" si="27"/>
        <v>0</v>
      </c>
      <c r="F152" s="293">
        <f t="shared" si="28"/>
        <v>0</v>
      </c>
    </row>
    <row r="153" spans="1:6" x14ac:dyDescent="0.5">
      <c r="A153" s="275">
        <v>150206</v>
      </c>
      <c r="B153" s="280" t="s">
        <v>647</v>
      </c>
      <c r="C153" s="287">
        <v>0</v>
      </c>
      <c r="D153" s="288">
        <v>0</v>
      </c>
      <c r="E153" s="293">
        <f t="shared" si="27"/>
        <v>0</v>
      </c>
      <c r="F153" s="293">
        <f t="shared" si="28"/>
        <v>0</v>
      </c>
    </row>
    <row r="154" spans="1:6" x14ac:dyDescent="0.5">
      <c r="A154" s="275">
        <v>150207</v>
      </c>
      <c r="B154" s="280" t="s">
        <v>648</v>
      </c>
      <c r="C154" s="287">
        <v>200000000</v>
      </c>
      <c r="D154" s="288">
        <v>0</v>
      </c>
      <c r="E154" s="293">
        <f t="shared" si="27"/>
        <v>200000000</v>
      </c>
      <c r="F154" s="293">
        <f t="shared" si="28"/>
        <v>0</v>
      </c>
    </row>
    <row r="155" spans="1:6" x14ac:dyDescent="0.5">
      <c r="A155" s="275">
        <v>150208</v>
      </c>
      <c r="B155" s="280" t="s">
        <v>649</v>
      </c>
      <c r="C155" s="287">
        <v>5500000000</v>
      </c>
      <c r="D155" s="288">
        <v>5380880000</v>
      </c>
      <c r="E155" s="293">
        <f t="shared" si="27"/>
        <v>119120000</v>
      </c>
      <c r="F155" s="293">
        <f t="shared" si="28"/>
        <v>0</v>
      </c>
    </row>
    <row r="156" spans="1:6" x14ac:dyDescent="0.5">
      <c r="A156" s="275">
        <v>150290</v>
      </c>
      <c r="B156" s="280" t="s">
        <v>189</v>
      </c>
      <c r="C156" s="287">
        <v>0</v>
      </c>
      <c r="D156" s="288">
        <v>0</v>
      </c>
      <c r="E156" s="293">
        <f t="shared" si="27"/>
        <v>0</v>
      </c>
      <c r="F156" s="293">
        <f t="shared" si="28"/>
        <v>0</v>
      </c>
    </row>
    <row r="157" spans="1:6" x14ac:dyDescent="0.2">
      <c r="A157" s="274">
        <v>150300</v>
      </c>
      <c r="B157" s="279" t="s">
        <v>650</v>
      </c>
      <c r="C157" s="292">
        <f>SUM(C158:C163)</f>
        <v>4250000000</v>
      </c>
      <c r="D157" s="292">
        <f t="shared" ref="D157:F157" si="34">SUM(D158:D163)</f>
        <v>3480880000</v>
      </c>
      <c r="E157" s="286">
        <f t="shared" si="34"/>
        <v>769120000</v>
      </c>
      <c r="F157" s="286">
        <f t="shared" si="34"/>
        <v>0</v>
      </c>
    </row>
    <row r="158" spans="1:6" x14ac:dyDescent="0.5">
      <c r="A158" s="275">
        <v>150301</v>
      </c>
      <c r="B158" s="280" t="s">
        <v>651</v>
      </c>
      <c r="C158" s="287">
        <v>500000000</v>
      </c>
      <c r="D158" s="288">
        <v>291500000</v>
      </c>
      <c r="E158" s="293">
        <f t="shared" si="27"/>
        <v>208500000</v>
      </c>
      <c r="F158" s="293">
        <f t="shared" si="28"/>
        <v>0</v>
      </c>
    </row>
    <row r="159" spans="1:6" x14ac:dyDescent="0.5">
      <c r="A159" s="275">
        <v>150302</v>
      </c>
      <c r="B159" s="280" t="s">
        <v>652</v>
      </c>
      <c r="C159" s="287">
        <v>100000000</v>
      </c>
      <c r="D159" s="288">
        <v>17030000</v>
      </c>
      <c r="E159" s="293">
        <f t="shared" si="27"/>
        <v>82970000</v>
      </c>
      <c r="F159" s="293">
        <f t="shared" si="28"/>
        <v>0</v>
      </c>
    </row>
    <row r="160" spans="1:6" x14ac:dyDescent="0.5">
      <c r="A160" s="275">
        <v>150303</v>
      </c>
      <c r="B160" s="280" t="s">
        <v>927</v>
      </c>
      <c r="C160" s="287">
        <v>500000000</v>
      </c>
      <c r="D160" s="288">
        <v>270000000</v>
      </c>
      <c r="E160" s="293">
        <f t="shared" si="27"/>
        <v>230000000</v>
      </c>
      <c r="F160" s="293">
        <f t="shared" si="28"/>
        <v>0</v>
      </c>
    </row>
    <row r="161" spans="1:6" x14ac:dyDescent="0.5">
      <c r="A161" s="275">
        <v>150304</v>
      </c>
      <c r="B161" s="280" t="s">
        <v>653</v>
      </c>
      <c r="C161" s="287">
        <v>3000000000</v>
      </c>
      <c r="D161" s="288">
        <v>2882350000</v>
      </c>
      <c r="E161" s="293">
        <f t="shared" si="27"/>
        <v>117650000</v>
      </c>
      <c r="F161" s="293">
        <f t="shared" si="28"/>
        <v>0</v>
      </c>
    </row>
    <row r="162" spans="1:6" x14ac:dyDescent="0.5">
      <c r="A162" s="275">
        <v>150305</v>
      </c>
      <c r="B162" s="280" t="s">
        <v>654</v>
      </c>
      <c r="C162" s="287">
        <v>100000000</v>
      </c>
      <c r="D162" s="288">
        <v>0</v>
      </c>
      <c r="E162" s="293">
        <f t="shared" si="27"/>
        <v>100000000</v>
      </c>
      <c r="F162" s="293">
        <f t="shared" si="28"/>
        <v>0</v>
      </c>
    </row>
    <row r="163" spans="1:6" x14ac:dyDescent="0.5">
      <c r="A163" s="275">
        <v>150390</v>
      </c>
      <c r="B163" s="280" t="s">
        <v>189</v>
      </c>
      <c r="C163" s="287">
        <v>50000000</v>
      </c>
      <c r="D163" s="288">
        <v>20000000</v>
      </c>
      <c r="E163" s="293">
        <f t="shared" si="27"/>
        <v>30000000</v>
      </c>
      <c r="F163" s="293">
        <f t="shared" si="28"/>
        <v>0</v>
      </c>
    </row>
    <row r="164" spans="1:6" x14ac:dyDescent="0.2">
      <c r="A164" s="273">
        <v>160000</v>
      </c>
      <c r="B164" s="278" t="s">
        <v>655</v>
      </c>
      <c r="C164" s="297">
        <f>C165+C184</f>
        <v>132510000000</v>
      </c>
      <c r="D164" s="297">
        <f t="shared" ref="D164:F164" si="35">D165+D184</f>
        <v>129937177563</v>
      </c>
      <c r="E164" s="285">
        <f t="shared" si="35"/>
        <v>3645435214</v>
      </c>
      <c r="F164" s="285">
        <f t="shared" si="35"/>
        <v>1072612777</v>
      </c>
    </row>
    <row r="165" spans="1:6" x14ac:dyDescent="0.2">
      <c r="A165" s="274">
        <v>160100</v>
      </c>
      <c r="B165" s="279" t="s">
        <v>271</v>
      </c>
      <c r="C165" s="292">
        <f>SUM(C166:C183)</f>
        <v>131510000000</v>
      </c>
      <c r="D165" s="292">
        <f t="shared" ref="D165:F165" si="36">SUM(D166:D183)</f>
        <v>129937177563</v>
      </c>
      <c r="E165" s="286">
        <f t="shared" si="36"/>
        <v>2645435214</v>
      </c>
      <c r="F165" s="286">
        <f t="shared" si="36"/>
        <v>1072612777</v>
      </c>
    </row>
    <row r="166" spans="1:6" x14ac:dyDescent="0.5">
      <c r="A166" s="275">
        <v>160101</v>
      </c>
      <c r="B166" s="280" t="s">
        <v>656</v>
      </c>
      <c r="C166" s="287">
        <v>500000000</v>
      </c>
      <c r="D166" s="288">
        <v>500000000</v>
      </c>
      <c r="E166" s="293">
        <f t="shared" si="27"/>
        <v>0</v>
      </c>
      <c r="F166" s="293">
        <f t="shared" si="28"/>
        <v>0</v>
      </c>
    </row>
    <row r="167" spans="1:6" x14ac:dyDescent="0.5">
      <c r="A167" s="275">
        <v>160102</v>
      </c>
      <c r="B167" s="280" t="s">
        <v>657</v>
      </c>
      <c r="C167" s="287">
        <v>45000000000</v>
      </c>
      <c r="D167" s="288">
        <v>44999760162</v>
      </c>
      <c r="E167" s="293">
        <f t="shared" si="27"/>
        <v>239838</v>
      </c>
      <c r="F167" s="293">
        <f t="shared" si="28"/>
        <v>0</v>
      </c>
    </row>
    <row r="168" spans="1:6" x14ac:dyDescent="0.5">
      <c r="A168" s="275">
        <v>160103</v>
      </c>
      <c r="B168" s="280" t="s">
        <v>658</v>
      </c>
      <c r="C168" s="287">
        <v>250000000</v>
      </c>
      <c r="D168" s="288">
        <v>217295440</v>
      </c>
      <c r="E168" s="293">
        <f t="shared" si="27"/>
        <v>32704560</v>
      </c>
      <c r="F168" s="293">
        <f t="shared" si="28"/>
        <v>0</v>
      </c>
    </row>
    <row r="169" spans="1:6" x14ac:dyDescent="0.5">
      <c r="A169" s="275">
        <v>160104</v>
      </c>
      <c r="B169" s="280" t="s">
        <v>659</v>
      </c>
      <c r="C169" s="287">
        <v>50000000</v>
      </c>
      <c r="D169" s="288">
        <v>0</v>
      </c>
      <c r="E169" s="293">
        <f>IF(C169&gt;D169,C169-D169,0)</f>
        <v>50000000</v>
      </c>
      <c r="F169" s="293">
        <f t="shared" si="28"/>
        <v>0</v>
      </c>
    </row>
    <row r="170" spans="1:6" x14ac:dyDescent="0.5">
      <c r="A170" s="275">
        <v>160201</v>
      </c>
      <c r="B170" s="280" t="s">
        <v>928</v>
      </c>
      <c r="C170" s="287">
        <v>70000000000</v>
      </c>
      <c r="D170" s="288">
        <v>71010112777</v>
      </c>
      <c r="E170" s="293">
        <f>IF(C170&gt;D170,C170-D170,0)</f>
        <v>0</v>
      </c>
      <c r="F170" s="293">
        <f t="shared" si="28"/>
        <v>1010112777</v>
      </c>
    </row>
    <row r="171" spans="1:6" x14ac:dyDescent="0.5">
      <c r="A171" s="275">
        <v>160202</v>
      </c>
      <c r="B171" s="280" t="s">
        <v>660</v>
      </c>
      <c r="C171" s="287">
        <v>650000000</v>
      </c>
      <c r="D171" s="288">
        <v>632842784</v>
      </c>
      <c r="E171" s="293">
        <f t="shared" si="27"/>
        <v>17157216</v>
      </c>
      <c r="F171" s="293">
        <f t="shared" si="28"/>
        <v>0</v>
      </c>
    </row>
    <row r="172" spans="1:6" x14ac:dyDescent="0.5">
      <c r="A172" s="275">
        <v>160203</v>
      </c>
      <c r="B172" s="280" t="s">
        <v>929</v>
      </c>
      <c r="C172" s="287">
        <v>3500000000</v>
      </c>
      <c r="D172" s="288">
        <v>3562500000</v>
      </c>
      <c r="E172" s="293">
        <f t="shared" si="27"/>
        <v>0</v>
      </c>
      <c r="F172" s="293">
        <f t="shared" si="28"/>
        <v>62500000</v>
      </c>
    </row>
    <row r="173" spans="1:6" x14ac:dyDescent="0.5">
      <c r="A173" s="275">
        <v>160204</v>
      </c>
      <c r="B173" s="280" t="s">
        <v>274</v>
      </c>
      <c r="C173" s="287">
        <v>150000000</v>
      </c>
      <c r="D173" s="288">
        <v>0</v>
      </c>
      <c r="E173" s="293">
        <f t="shared" si="27"/>
        <v>150000000</v>
      </c>
      <c r="F173" s="293">
        <f t="shared" si="28"/>
        <v>0</v>
      </c>
    </row>
    <row r="174" spans="1:6" x14ac:dyDescent="0.5">
      <c r="A174" s="275">
        <v>160205</v>
      </c>
      <c r="B174" s="280" t="s">
        <v>275</v>
      </c>
      <c r="C174" s="287">
        <v>0</v>
      </c>
      <c r="D174" s="288">
        <v>0</v>
      </c>
      <c r="E174" s="293">
        <f t="shared" si="27"/>
        <v>0</v>
      </c>
      <c r="F174" s="293">
        <f t="shared" si="28"/>
        <v>0</v>
      </c>
    </row>
    <row r="175" spans="1:6" x14ac:dyDescent="0.5">
      <c r="A175" s="275">
        <v>160206</v>
      </c>
      <c r="B175" s="280" t="s">
        <v>930</v>
      </c>
      <c r="C175" s="287">
        <v>500000000</v>
      </c>
      <c r="D175" s="288"/>
      <c r="E175" s="293">
        <f t="shared" si="27"/>
        <v>500000000</v>
      </c>
      <c r="F175" s="293"/>
    </row>
    <row r="176" spans="1:6" x14ac:dyDescent="0.5">
      <c r="A176" s="275">
        <v>160207</v>
      </c>
      <c r="B176" s="280" t="s">
        <v>931</v>
      </c>
      <c r="C176" s="287">
        <v>8000000000</v>
      </c>
      <c r="D176" s="288">
        <v>7432956400</v>
      </c>
      <c r="E176" s="293">
        <f t="shared" si="27"/>
        <v>567043600</v>
      </c>
      <c r="F176" s="293"/>
    </row>
    <row r="177" spans="1:6" x14ac:dyDescent="0.5">
      <c r="A177" s="275">
        <v>160208</v>
      </c>
      <c r="B177" s="280" t="s">
        <v>661</v>
      </c>
      <c r="C177" s="287">
        <v>400000000</v>
      </c>
      <c r="D177" s="288">
        <v>0</v>
      </c>
      <c r="E177" s="293">
        <f t="shared" si="27"/>
        <v>400000000</v>
      </c>
      <c r="F177" s="293">
        <f t="shared" si="28"/>
        <v>0</v>
      </c>
    </row>
    <row r="178" spans="1:6" x14ac:dyDescent="0.5">
      <c r="A178" s="275">
        <v>160209</v>
      </c>
      <c r="B178" s="280" t="s">
        <v>932</v>
      </c>
      <c r="C178" s="287">
        <v>530000000</v>
      </c>
      <c r="D178" s="288">
        <v>530000000</v>
      </c>
      <c r="E178" s="293">
        <f t="shared" si="27"/>
        <v>0</v>
      </c>
      <c r="F178" s="293"/>
    </row>
    <row r="179" spans="1:6" x14ac:dyDescent="0.5">
      <c r="A179" s="275">
        <v>160210</v>
      </c>
      <c r="B179" s="280" t="s">
        <v>280</v>
      </c>
      <c r="C179" s="287">
        <v>300000000</v>
      </c>
      <c r="D179" s="288">
        <v>300000000</v>
      </c>
      <c r="E179" s="293">
        <f t="shared" si="27"/>
        <v>0</v>
      </c>
      <c r="F179" s="293">
        <f t="shared" si="28"/>
        <v>0</v>
      </c>
    </row>
    <row r="180" spans="1:6" x14ac:dyDescent="0.5">
      <c r="A180" s="276">
        <v>160211</v>
      </c>
      <c r="B180" s="281" t="s">
        <v>281</v>
      </c>
      <c r="C180" s="287">
        <v>400000000</v>
      </c>
      <c r="D180" s="288">
        <v>0</v>
      </c>
      <c r="E180" s="293">
        <f t="shared" si="27"/>
        <v>400000000</v>
      </c>
      <c r="F180" s="293">
        <f t="shared" si="28"/>
        <v>0</v>
      </c>
    </row>
    <row r="181" spans="1:6" x14ac:dyDescent="0.5">
      <c r="A181" s="276">
        <v>160212</v>
      </c>
      <c r="B181" s="281" t="s">
        <v>933</v>
      </c>
      <c r="C181" s="287">
        <v>1280000000</v>
      </c>
      <c r="D181" s="288">
        <v>751710000</v>
      </c>
      <c r="E181" s="293">
        <f t="shared" si="27"/>
        <v>528290000</v>
      </c>
      <c r="F181" s="293"/>
    </row>
    <row r="182" spans="1:6" x14ac:dyDescent="0.5">
      <c r="A182" s="275">
        <v>160213</v>
      </c>
      <c r="B182" s="280" t="s">
        <v>662</v>
      </c>
      <c r="C182" s="287">
        <v>0</v>
      </c>
      <c r="D182" s="288">
        <v>0</v>
      </c>
      <c r="E182" s="293">
        <f t="shared" si="27"/>
        <v>0</v>
      </c>
      <c r="F182" s="293">
        <f t="shared" si="28"/>
        <v>0</v>
      </c>
    </row>
    <row r="183" spans="1:6" x14ac:dyDescent="0.5">
      <c r="A183" s="275">
        <v>160290</v>
      </c>
      <c r="B183" s="280" t="s">
        <v>189</v>
      </c>
      <c r="C183" s="287">
        <v>0</v>
      </c>
      <c r="D183" s="288">
        <v>0</v>
      </c>
      <c r="E183" s="293">
        <f t="shared" si="27"/>
        <v>0</v>
      </c>
      <c r="F183" s="293">
        <f t="shared" si="28"/>
        <v>0</v>
      </c>
    </row>
    <row r="184" spans="1:6" x14ac:dyDescent="0.2">
      <c r="A184" s="274">
        <v>160300</v>
      </c>
      <c r="B184" s="279" t="s">
        <v>663</v>
      </c>
      <c r="C184" s="292">
        <f>SUM(C185:C191)</f>
        <v>1000000000</v>
      </c>
      <c r="D184" s="292">
        <f t="shared" ref="D184:F184" si="37">SUM(D185:D191)</f>
        <v>0</v>
      </c>
      <c r="E184" s="286">
        <f t="shared" si="37"/>
        <v>1000000000</v>
      </c>
      <c r="F184" s="286">
        <f t="shared" si="37"/>
        <v>0</v>
      </c>
    </row>
    <row r="185" spans="1:6" x14ac:dyDescent="0.5">
      <c r="A185" s="275">
        <v>160301</v>
      </c>
      <c r="B185" s="280" t="s">
        <v>664</v>
      </c>
      <c r="C185" s="287">
        <v>300000000</v>
      </c>
      <c r="D185" s="288">
        <v>0</v>
      </c>
      <c r="E185" s="293">
        <f t="shared" si="27"/>
        <v>300000000</v>
      </c>
      <c r="F185" s="293">
        <f t="shared" si="28"/>
        <v>0</v>
      </c>
    </row>
    <row r="186" spans="1:6" x14ac:dyDescent="0.5">
      <c r="A186" s="275">
        <v>160302</v>
      </c>
      <c r="B186" s="280" t="s">
        <v>502</v>
      </c>
      <c r="C186" s="287">
        <v>0</v>
      </c>
      <c r="D186" s="288">
        <v>0</v>
      </c>
      <c r="E186" s="293">
        <f t="shared" si="27"/>
        <v>0</v>
      </c>
      <c r="F186" s="293">
        <f t="shared" si="28"/>
        <v>0</v>
      </c>
    </row>
    <row r="187" spans="1:6" x14ac:dyDescent="0.5">
      <c r="A187" s="275">
        <v>160303</v>
      </c>
      <c r="B187" s="280" t="s">
        <v>283</v>
      </c>
      <c r="C187" s="287">
        <v>0</v>
      </c>
      <c r="D187" s="288">
        <v>0</v>
      </c>
      <c r="E187" s="293">
        <f t="shared" si="27"/>
        <v>0</v>
      </c>
      <c r="F187" s="293">
        <f t="shared" si="28"/>
        <v>0</v>
      </c>
    </row>
    <row r="188" spans="1:6" x14ac:dyDescent="0.5">
      <c r="A188" s="275">
        <v>160304</v>
      </c>
      <c r="B188" s="280" t="s">
        <v>284</v>
      </c>
      <c r="C188" s="287">
        <v>0</v>
      </c>
      <c r="D188" s="288">
        <v>0</v>
      </c>
      <c r="E188" s="293">
        <f t="shared" si="27"/>
        <v>0</v>
      </c>
      <c r="F188" s="293">
        <f t="shared" si="28"/>
        <v>0</v>
      </c>
    </row>
    <row r="189" spans="1:6" x14ac:dyDescent="0.5">
      <c r="A189" s="275">
        <v>160305</v>
      </c>
      <c r="B189" s="280" t="s">
        <v>285</v>
      </c>
      <c r="C189" s="287">
        <v>0</v>
      </c>
      <c r="D189" s="288">
        <v>0</v>
      </c>
      <c r="E189" s="293">
        <f t="shared" si="27"/>
        <v>0</v>
      </c>
      <c r="F189" s="293">
        <f t="shared" si="28"/>
        <v>0</v>
      </c>
    </row>
    <row r="190" spans="1:6" x14ac:dyDescent="0.5">
      <c r="A190" s="275">
        <v>160306</v>
      </c>
      <c r="B190" s="280" t="s">
        <v>665</v>
      </c>
      <c r="C190" s="287">
        <v>500000000</v>
      </c>
      <c r="D190" s="288">
        <v>0</v>
      </c>
      <c r="E190" s="293">
        <f t="shared" si="27"/>
        <v>500000000</v>
      </c>
      <c r="F190" s="293">
        <f t="shared" si="28"/>
        <v>0</v>
      </c>
    </row>
    <row r="191" spans="1:6" x14ac:dyDescent="0.5">
      <c r="A191" s="275">
        <v>160390</v>
      </c>
      <c r="B191" s="280" t="s">
        <v>189</v>
      </c>
      <c r="C191" s="287">
        <v>200000000</v>
      </c>
      <c r="D191" s="288">
        <v>0</v>
      </c>
      <c r="E191" s="293">
        <f t="shared" si="27"/>
        <v>200000000</v>
      </c>
      <c r="F191" s="293">
        <f t="shared" si="28"/>
        <v>0</v>
      </c>
    </row>
    <row r="192" spans="1:6" x14ac:dyDescent="0.2">
      <c r="A192" s="273">
        <v>170000</v>
      </c>
      <c r="B192" s="278" t="s">
        <v>666</v>
      </c>
      <c r="C192" s="297">
        <f>C193+C198</f>
        <v>65500000000</v>
      </c>
      <c r="D192" s="297">
        <f t="shared" ref="D192:F192" si="38">D193+D198</f>
        <v>63508262484</v>
      </c>
      <c r="E192" s="285">
        <f t="shared" si="38"/>
        <v>1991737516</v>
      </c>
      <c r="F192" s="285">
        <f t="shared" si="38"/>
        <v>0</v>
      </c>
    </row>
    <row r="193" spans="1:6" x14ac:dyDescent="0.2">
      <c r="A193" s="274">
        <v>170100</v>
      </c>
      <c r="B193" s="279" t="s">
        <v>667</v>
      </c>
      <c r="C193" s="292">
        <f>SUM(C194:C197)</f>
        <v>9200000000</v>
      </c>
      <c r="D193" s="292">
        <f t="shared" ref="D193:F193" si="39">SUM(D194:D197)</f>
        <v>8693366065</v>
      </c>
      <c r="E193" s="286">
        <f t="shared" si="39"/>
        <v>506633935</v>
      </c>
      <c r="F193" s="286">
        <f t="shared" si="39"/>
        <v>0</v>
      </c>
    </row>
    <row r="194" spans="1:6" x14ac:dyDescent="0.5">
      <c r="A194" s="275">
        <v>170101</v>
      </c>
      <c r="B194" s="280" t="s">
        <v>668</v>
      </c>
      <c r="C194" s="287">
        <v>7500000000</v>
      </c>
      <c r="D194" s="288">
        <v>7430160279</v>
      </c>
      <c r="E194" s="293">
        <f t="shared" si="27"/>
        <v>69839721</v>
      </c>
      <c r="F194" s="293">
        <f t="shared" si="28"/>
        <v>0</v>
      </c>
    </row>
    <row r="195" spans="1:6" x14ac:dyDescent="0.5">
      <c r="A195" s="275">
        <v>170102</v>
      </c>
      <c r="B195" s="280" t="s">
        <v>669</v>
      </c>
      <c r="C195" s="287">
        <v>0</v>
      </c>
      <c r="D195" s="288">
        <v>0</v>
      </c>
      <c r="E195" s="293">
        <f t="shared" si="27"/>
        <v>0</v>
      </c>
      <c r="F195" s="293">
        <f t="shared" si="28"/>
        <v>0</v>
      </c>
    </row>
    <row r="196" spans="1:6" x14ac:dyDescent="0.5">
      <c r="A196" s="275">
        <v>170103</v>
      </c>
      <c r="B196" s="280" t="s">
        <v>934</v>
      </c>
      <c r="C196" s="287">
        <v>1000000000</v>
      </c>
      <c r="D196" s="288">
        <v>696255784</v>
      </c>
      <c r="E196" s="293">
        <f t="shared" si="27"/>
        <v>303744216</v>
      </c>
      <c r="F196" s="293"/>
    </row>
    <row r="197" spans="1:6" x14ac:dyDescent="0.5">
      <c r="A197" s="275">
        <v>170104</v>
      </c>
      <c r="B197" s="280" t="s">
        <v>296</v>
      </c>
      <c r="C197" s="287">
        <v>700000000</v>
      </c>
      <c r="D197" s="288">
        <v>566950002</v>
      </c>
      <c r="E197" s="293">
        <f t="shared" si="27"/>
        <v>133049998</v>
      </c>
      <c r="F197" s="293">
        <f t="shared" si="28"/>
        <v>0</v>
      </c>
    </row>
    <row r="198" spans="1:6" x14ac:dyDescent="0.2">
      <c r="A198" s="274">
        <v>170200</v>
      </c>
      <c r="B198" s="279" t="s">
        <v>504</v>
      </c>
      <c r="C198" s="292">
        <f>SUM(C199:C214)</f>
        <v>56300000000</v>
      </c>
      <c r="D198" s="292">
        <f t="shared" ref="D198:F198" si="40">SUM(D199:D214)</f>
        <v>54814896419</v>
      </c>
      <c r="E198" s="286">
        <f t="shared" si="40"/>
        <v>1485103581</v>
      </c>
      <c r="F198" s="286">
        <f t="shared" si="40"/>
        <v>0</v>
      </c>
    </row>
    <row r="199" spans="1:6" x14ac:dyDescent="0.5">
      <c r="A199" s="275">
        <v>170201</v>
      </c>
      <c r="B199" s="280" t="s">
        <v>670</v>
      </c>
      <c r="C199" s="287">
        <v>5000000000</v>
      </c>
      <c r="D199" s="288">
        <v>4650282877</v>
      </c>
      <c r="E199" s="293">
        <f t="shared" si="27"/>
        <v>349717123</v>
      </c>
      <c r="F199" s="293">
        <f t="shared" si="28"/>
        <v>0</v>
      </c>
    </row>
    <row r="200" spans="1:6" x14ac:dyDescent="0.5">
      <c r="A200" s="275">
        <v>170202</v>
      </c>
      <c r="B200" s="280" t="s">
        <v>671</v>
      </c>
      <c r="C200" s="287">
        <v>0</v>
      </c>
      <c r="D200" s="288">
        <v>0</v>
      </c>
      <c r="E200" s="293">
        <f t="shared" si="27"/>
        <v>0</v>
      </c>
      <c r="F200" s="293">
        <f t="shared" si="28"/>
        <v>0</v>
      </c>
    </row>
    <row r="201" spans="1:6" x14ac:dyDescent="0.5">
      <c r="A201" s="275">
        <v>170203</v>
      </c>
      <c r="B201" s="280" t="s">
        <v>672</v>
      </c>
      <c r="C201" s="287">
        <v>200000000</v>
      </c>
      <c r="D201" s="288">
        <v>0</v>
      </c>
      <c r="E201" s="293">
        <f t="shared" si="27"/>
        <v>200000000</v>
      </c>
      <c r="F201" s="293">
        <f t="shared" si="28"/>
        <v>0</v>
      </c>
    </row>
    <row r="202" spans="1:6" x14ac:dyDescent="0.5">
      <c r="A202" s="275">
        <v>170204</v>
      </c>
      <c r="B202" s="280" t="s">
        <v>673</v>
      </c>
      <c r="C202" s="287">
        <v>0</v>
      </c>
      <c r="D202" s="288">
        <v>0</v>
      </c>
      <c r="E202" s="293">
        <f t="shared" si="27"/>
        <v>0</v>
      </c>
      <c r="F202" s="293">
        <f t="shared" si="28"/>
        <v>0</v>
      </c>
    </row>
    <row r="203" spans="1:6" x14ac:dyDescent="0.5">
      <c r="A203" s="275">
        <v>170205</v>
      </c>
      <c r="B203" s="280" t="s">
        <v>297</v>
      </c>
      <c r="C203" s="287">
        <v>0</v>
      </c>
      <c r="D203" s="288">
        <v>0</v>
      </c>
      <c r="E203" s="293">
        <f t="shared" si="27"/>
        <v>0</v>
      </c>
      <c r="F203" s="293">
        <f t="shared" si="28"/>
        <v>0</v>
      </c>
    </row>
    <row r="204" spans="1:6" x14ac:dyDescent="0.5">
      <c r="A204" s="275">
        <v>170206</v>
      </c>
      <c r="B204" s="280" t="s">
        <v>674</v>
      </c>
      <c r="C204" s="287">
        <v>0</v>
      </c>
      <c r="D204" s="288">
        <v>0</v>
      </c>
      <c r="E204" s="293">
        <f t="shared" si="27"/>
        <v>0</v>
      </c>
      <c r="F204" s="293">
        <f t="shared" si="28"/>
        <v>0</v>
      </c>
    </row>
    <row r="205" spans="1:6" x14ac:dyDescent="0.5">
      <c r="A205" s="275">
        <v>170207</v>
      </c>
      <c r="B205" s="280" t="s">
        <v>675</v>
      </c>
      <c r="C205" s="287">
        <v>0</v>
      </c>
      <c r="D205" s="288">
        <v>0</v>
      </c>
      <c r="E205" s="293">
        <f t="shared" si="27"/>
        <v>0</v>
      </c>
      <c r="F205" s="293">
        <f t="shared" si="28"/>
        <v>0</v>
      </c>
    </row>
    <row r="206" spans="1:6" x14ac:dyDescent="0.5">
      <c r="A206" s="275">
        <v>170208</v>
      </c>
      <c r="B206" s="280" t="s">
        <v>676</v>
      </c>
      <c r="C206" s="287">
        <v>0</v>
      </c>
      <c r="D206" s="288">
        <v>0</v>
      </c>
      <c r="E206" s="293">
        <f t="shared" si="27"/>
        <v>0</v>
      </c>
      <c r="F206" s="293">
        <f t="shared" si="28"/>
        <v>0</v>
      </c>
    </row>
    <row r="207" spans="1:6" x14ac:dyDescent="0.5">
      <c r="A207" s="275">
        <v>170209</v>
      </c>
      <c r="B207" s="280" t="s">
        <v>677</v>
      </c>
      <c r="C207" s="287">
        <v>0</v>
      </c>
      <c r="D207" s="288">
        <v>0</v>
      </c>
      <c r="E207" s="293">
        <f t="shared" si="27"/>
        <v>0</v>
      </c>
      <c r="F207" s="293">
        <f t="shared" si="28"/>
        <v>0</v>
      </c>
    </row>
    <row r="208" spans="1:6" x14ac:dyDescent="0.5">
      <c r="A208" s="275">
        <v>170210</v>
      </c>
      <c r="B208" s="280" t="s">
        <v>678</v>
      </c>
      <c r="C208" s="287">
        <v>0</v>
      </c>
      <c r="D208" s="288">
        <v>0</v>
      </c>
      <c r="E208" s="293">
        <f t="shared" si="27"/>
        <v>0</v>
      </c>
      <c r="F208" s="293">
        <f t="shared" si="28"/>
        <v>0</v>
      </c>
    </row>
    <row r="209" spans="1:6" x14ac:dyDescent="0.5">
      <c r="A209" s="275">
        <v>170211</v>
      </c>
      <c r="B209" s="280" t="s">
        <v>679</v>
      </c>
      <c r="C209" s="287">
        <v>0</v>
      </c>
      <c r="D209" s="288">
        <v>0</v>
      </c>
      <c r="E209" s="293">
        <f t="shared" si="27"/>
        <v>0</v>
      </c>
      <c r="F209" s="293">
        <f t="shared" si="28"/>
        <v>0</v>
      </c>
    </row>
    <row r="210" spans="1:6" x14ac:dyDescent="0.5">
      <c r="A210" s="275">
        <v>170212</v>
      </c>
      <c r="B210" s="280" t="s">
        <v>680</v>
      </c>
      <c r="C210" s="287">
        <v>0</v>
      </c>
      <c r="D210" s="288">
        <v>0</v>
      </c>
      <c r="E210" s="293">
        <f t="shared" si="27"/>
        <v>0</v>
      </c>
      <c r="F210" s="293">
        <f t="shared" si="28"/>
        <v>0</v>
      </c>
    </row>
    <row r="211" spans="1:6" x14ac:dyDescent="0.5">
      <c r="A211" s="275">
        <v>170213</v>
      </c>
      <c r="B211" s="280" t="s">
        <v>681</v>
      </c>
      <c r="C211" s="287">
        <v>0</v>
      </c>
      <c r="D211" s="288">
        <v>0</v>
      </c>
      <c r="E211" s="293">
        <f t="shared" ref="E211:E214" si="41">IF(C211&gt;D211,C211-D211,0)</f>
        <v>0</v>
      </c>
      <c r="F211" s="293">
        <f t="shared" ref="F211:F214" si="42">IF(D211&gt;C211,D211-C211,0)</f>
        <v>0</v>
      </c>
    </row>
    <row r="212" spans="1:6" x14ac:dyDescent="0.5">
      <c r="A212" s="275">
        <v>170214</v>
      </c>
      <c r="B212" s="280" t="s">
        <v>682</v>
      </c>
      <c r="C212" s="287">
        <v>1100000000</v>
      </c>
      <c r="D212" s="288">
        <v>1022738300</v>
      </c>
      <c r="E212" s="293">
        <f t="shared" si="41"/>
        <v>77261700</v>
      </c>
      <c r="F212" s="293">
        <f t="shared" si="42"/>
        <v>0</v>
      </c>
    </row>
    <row r="213" spans="1:6" x14ac:dyDescent="0.5">
      <c r="A213" s="275">
        <v>170215</v>
      </c>
      <c r="B213" s="280" t="s">
        <v>683</v>
      </c>
      <c r="C213" s="287">
        <v>0</v>
      </c>
      <c r="D213" s="288">
        <v>0</v>
      </c>
      <c r="E213" s="293">
        <f t="shared" si="41"/>
        <v>0</v>
      </c>
      <c r="F213" s="293">
        <f t="shared" si="42"/>
        <v>0</v>
      </c>
    </row>
    <row r="214" spans="1:6" ht="22.5" thickBot="1" x14ac:dyDescent="0.55000000000000004">
      <c r="A214" s="298">
        <v>170290</v>
      </c>
      <c r="B214" s="282" t="s">
        <v>935</v>
      </c>
      <c r="C214" s="287">
        <v>50000000000</v>
      </c>
      <c r="D214" s="288">
        <v>49141875242</v>
      </c>
      <c r="E214" s="293">
        <f t="shared" si="41"/>
        <v>858124758</v>
      </c>
      <c r="F214" s="293">
        <f t="shared" si="42"/>
        <v>0</v>
      </c>
    </row>
    <row r="215" spans="1:6" ht="18" x14ac:dyDescent="0.4">
      <c r="A215" s="283"/>
      <c r="B215" s="171" t="s">
        <v>16</v>
      </c>
      <c r="C215" s="262">
        <f>C216+C221+C226+C227+C228+C229+C230</f>
        <v>1732000000000</v>
      </c>
      <c r="D215" s="262">
        <f t="shared" ref="D215:F215" si="43">D216+D221+D226+D227+D228+D229+D230</f>
        <v>1042280889604</v>
      </c>
      <c r="E215" s="262">
        <f t="shared" si="43"/>
        <v>693605895396</v>
      </c>
      <c r="F215" s="262">
        <f t="shared" si="43"/>
        <v>3886785000</v>
      </c>
    </row>
    <row r="216" spans="1:6" ht="18" x14ac:dyDescent="0.4">
      <c r="A216" s="283"/>
      <c r="B216" s="55" t="s">
        <v>170</v>
      </c>
      <c r="C216" s="263">
        <f>SUM(C217:C220)</f>
        <v>1187000000000</v>
      </c>
      <c r="D216" s="263">
        <f t="shared" ref="D216:F216" si="44">SUM(D217:D220)</f>
        <v>889125104355</v>
      </c>
      <c r="E216" s="263">
        <f t="shared" si="44"/>
        <v>297874895645</v>
      </c>
      <c r="F216" s="263">
        <f t="shared" si="44"/>
        <v>0</v>
      </c>
    </row>
    <row r="217" spans="1:6" ht="18" x14ac:dyDescent="0.4">
      <c r="A217" s="283"/>
      <c r="B217" s="109" t="s">
        <v>509</v>
      </c>
      <c r="C217" s="299">
        <v>12000000000</v>
      </c>
      <c r="D217" s="299">
        <v>3261400400</v>
      </c>
      <c r="E217" s="264">
        <f>IF(C217&gt;D217,C217-D217,0)</f>
        <v>8738599600</v>
      </c>
      <c r="F217" s="264">
        <f>IF(D217&gt;C217,D217-C217,0)</f>
        <v>0</v>
      </c>
    </row>
    <row r="218" spans="1:6" ht="18" x14ac:dyDescent="0.4">
      <c r="A218" s="283"/>
      <c r="B218" s="109" t="s">
        <v>510</v>
      </c>
      <c r="C218" s="299">
        <v>586000000000</v>
      </c>
      <c r="D218" s="299">
        <v>452280735752</v>
      </c>
      <c r="E218" s="264">
        <f t="shared" ref="E218:E220" si="45">IF(C218&gt;D218,C218-D218,0)</f>
        <v>133719264248</v>
      </c>
      <c r="F218" s="264">
        <f t="shared" ref="F218:F220" si="46">IF(D218&gt;C218,D218-C218,0)</f>
        <v>0</v>
      </c>
    </row>
    <row r="219" spans="1:6" ht="18" x14ac:dyDescent="0.4">
      <c r="A219" s="283"/>
      <c r="B219" s="109" t="s">
        <v>511</v>
      </c>
      <c r="C219" s="299">
        <v>589000000000</v>
      </c>
      <c r="D219" s="299">
        <v>433582968203</v>
      </c>
      <c r="E219" s="264">
        <f t="shared" si="45"/>
        <v>155417031797</v>
      </c>
      <c r="F219" s="264">
        <f t="shared" si="46"/>
        <v>0</v>
      </c>
    </row>
    <row r="220" spans="1:6" ht="18" x14ac:dyDescent="0.4">
      <c r="A220" s="283"/>
      <c r="B220" s="109" t="s">
        <v>304</v>
      </c>
      <c r="C220" s="299">
        <v>0</v>
      </c>
      <c r="D220" s="299">
        <v>0</v>
      </c>
      <c r="E220" s="264">
        <f t="shared" si="45"/>
        <v>0</v>
      </c>
      <c r="F220" s="264">
        <f t="shared" si="46"/>
        <v>0</v>
      </c>
    </row>
    <row r="221" spans="1:6" ht="18" x14ac:dyDescent="0.4">
      <c r="A221" s="283"/>
      <c r="B221" s="55" t="s">
        <v>171</v>
      </c>
      <c r="C221" s="263">
        <f>SUM(C222:C225)</f>
        <v>533000000000</v>
      </c>
      <c r="D221" s="263">
        <f t="shared" ref="D221:F221" si="47">SUM(D222:D225)</f>
        <v>137269000249</v>
      </c>
      <c r="E221" s="263">
        <f t="shared" si="47"/>
        <v>395730999751</v>
      </c>
      <c r="F221" s="263">
        <f t="shared" si="47"/>
        <v>0</v>
      </c>
    </row>
    <row r="222" spans="1:6" ht="18" x14ac:dyDescent="0.4">
      <c r="A222" s="283"/>
      <c r="B222" s="109" t="s">
        <v>512</v>
      </c>
      <c r="C222" s="299">
        <v>291000000000</v>
      </c>
      <c r="D222" s="299">
        <v>123622303049</v>
      </c>
      <c r="E222" s="264">
        <f>IF(C222&gt;D222,C222-D222,0)</f>
        <v>167377696951</v>
      </c>
      <c r="F222" s="264">
        <f>IF(D222&gt;C222,D222-C222,0)</f>
        <v>0</v>
      </c>
    </row>
    <row r="223" spans="1:6" ht="18" x14ac:dyDescent="0.4">
      <c r="A223" s="283"/>
      <c r="B223" s="109" t="s">
        <v>513</v>
      </c>
      <c r="C223" s="299">
        <v>117000000000</v>
      </c>
      <c r="D223" s="299">
        <v>10779737200</v>
      </c>
      <c r="E223" s="264">
        <f t="shared" ref="E223:E230" si="48">IF(C223&gt;D223,C223-D223,0)</f>
        <v>106220262800</v>
      </c>
      <c r="F223" s="264">
        <f t="shared" ref="F223:F230" si="49">IF(D223&gt;C223,D223-C223,0)</f>
        <v>0</v>
      </c>
    </row>
    <row r="224" spans="1:6" ht="18" x14ac:dyDescent="0.4">
      <c r="A224" s="283"/>
      <c r="B224" s="109" t="s">
        <v>514</v>
      </c>
      <c r="C224" s="299">
        <v>125000000000</v>
      </c>
      <c r="D224" s="299">
        <v>2866960000</v>
      </c>
      <c r="E224" s="264">
        <f t="shared" si="48"/>
        <v>122133040000</v>
      </c>
      <c r="F224" s="264">
        <f t="shared" si="49"/>
        <v>0</v>
      </c>
    </row>
    <row r="225" spans="1:6" ht="18" x14ac:dyDescent="0.4">
      <c r="A225" s="283"/>
      <c r="B225" s="109" t="s">
        <v>47</v>
      </c>
      <c r="C225" s="299">
        <v>0</v>
      </c>
      <c r="D225" s="299">
        <v>0</v>
      </c>
      <c r="E225" s="264">
        <f t="shared" si="48"/>
        <v>0</v>
      </c>
      <c r="F225" s="264">
        <f t="shared" si="49"/>
        <v>0</v>
      </c>
    </row>
    <row r="226" spans="1:6" ht="18" x14ac:dyDescent="0.4">
      <c r="A226" s="283"/>
      <c r="B226" s="55" t="s">
        <v>172</v>
      </c>
      <c r="C226" s="300">
        <v>12000000000</v>
      </c>
      <c r="D226" s="300">
        <v>15886785000</v>
      </c>
      <c r="E226" s="263">
        <f t="shared" si="48"/>
        <v>0</v>
      </c>
      <c r="F226" s="263">
        <f t="shared" si="49"/>
        <v>3886785000</v>
      </c>
    </row>
    <row r="227" spans="1:6" ht="18" x14ac:dyDescent="0.4">
      <c r="A227" s="283"/>
      <c r="B227" s="55" t="s">
        <v>173</v>
      </c>
      <c r="C227" s="300">
        <v>0</v>
      </c>
      <c r="D227" s="300">
        <v>0</v>
      </c>
      <c r="E227" s="263">
        <f t="shared" si="48"/>
        <v>0</v>
      </c>
      <c r="F227" s="263">
        <f t="shared" si="49"/>
        <v>0</v>
      </c>
    </row>
    <row r="228" spans="1:6" ht="18" x14ac:dyDescent="0.4">
      <c r="A228" s="283"/>
      <c r="B228" s="55" t="s">
        <v>174</v>
      </c>
      <c r="C228" s="300">
        <v>0</v>
      </c>
      <c r="D228" s="300">
        <v>0</v>
      </c>
      <c r="E228" s="263">
        <f t="shared" si="48"/>
        <v>0</v>
      </c>
      <c r="F228" s="263">
        <f t="shared" si="49"/>
        <v>0</v>
      </c>
    </row>
    <row r="229" spans="1:6" ht="18" x14ac:dyDescent="0.4">
      <c r="A229" s="283"/>
      <c r="B229" s="55" t="s">
        <v>175</v>
      </c>
      <c r="C229" s="300">
        <v>0</v>
      </c>
      <c r="D229" s="300">
        <v>0</v>
      </c>
      <c r="E229" s="263">
        <f t="shared" si="48"/>
        <v>0</v>
      </c>
      <c r="F229" s="263">
        <f t="shared" si="49"/>
        <v>0</v>
      </c>
    </row>
    <row r="230" spans="1:6" ht="18" x14ac:dyDescent="0.4">
      <c r="A230" s="283"/>
      <c r="B230" s="55" t="s">
        <v>448</v>
      </c>
      <c r="C230" s="300">
        <v>0</v>
      </c>
      <c r="D230" s="300">
        <v>0</v>
      </c>
      <c r="E230" s="263">
        <f t="shared" si="48"/>
        <v>0</v>
      </c>
      <c r="F230" s="263">
        <f t="shared" si="49"/>
        <v>0</v>
      </c>
    </row>
    <row r="231" spans="1:6" ht="18" x14ac:dyDescent="0.4">
      <c r="A231" s="283"/>
      <c r="B231" s="171" t="s">
        <v>17</v>
      </c>
      <c r="C231" s="262">
        <f>SUM(C232:C235)</f>
        <v>0</v>
      </c>
      <c r="D231" s="262">
        <f t="shared" ref="D231:F231" si="50">SUM(D232:D235)</f>
        <v>0</v>
      </c>
      <c r="E231" s="262">
        <f t="shared" si="50"/>
        <v>0</v>
      </c>
      <c r="F231" s="262">
        <f t="shared" si="50"/>
        <v>0</v>
      </c>
    </row>
    <row r="232" spans="1:6" ht="18" x14ac:dyDescent="0.4">
      <c r="A232" s="283"/>
      <c r="B232" s="55" t="s">
        <v>431</v>
      </c>
      <c r="C232" s="300">
        <v>0</v>
      </c>
      <c r="D232" s="300">
        <v>0</v>
      </c>
      <c r="E232" s="263">
        <f>IF(C232&gt;D232,C232-D232,0)</f>
        <v>0</v>
      </c>
      <c r="F232" s="263">
        <f>IF(D232&gt;C232,D232-C232,0)</f>
        <v>0</v>
      </c>
    </row>
    <row r="233" spans="1:6" ht="18" x14ac:dyDescent="0.4">
      <c r="A233" s="283"/>
      <c r="B233" s="55" t="s">
        <v>515</v>
      </c>
      <c r="C233" s="300">
        <v>0</v>
      </c>
      <c r="D233" s="300">
        <v>0</v>
      </c>
      <c r="E233" s="263">
        <f t="shared" ref="E233:E235" si="51">IF(C233&gt;D233,C233-D233,0)</f>
        <v>0</v>
      </c>
      <c r="F233" s="263">
        <f t="shared" ref="F233:F235" si="52">IF(D233&gt;C233,D233-C233,0)</f>
        <v>0</v>
      </c>
    </row>
    <row r="234" spans="1:6" ht="18" x14ac:dyDescent="0.4">
      <c r="A234" s="283"/>
      <c r="B234" s="55" t="s">
        <v>516</v>
      </c>
      <c r="C234" s="300">
        <v>0</v>
      </c>
      <c r="D234" s="300">
        <v>0</v>
      </c>
      <c r="E234" s="263">
        <f t="shared" si="51"/>
        <v>0</v>
      </c>
      <c r="F234" s="263">
        <f t="shared" si="52"/>
        <v>0</v>
      </c>
    </row>
    <row r="235" spans="1:6" ht="54" x14ac:dyDescent="0.4">
      <c r="A235" s="283"/>
      <c r="B235" s="161" t="s">
        <v>517</v>
      </c>
      <c r="C235" s="300">
        <v>0</v>
      </c>
      <c r="D235" s="300">
        <v>0</v>
      </c>
      <c r="E235" s="263">
        <f t="shared" si="51"/>
        <v>0</v>
      </c>
      <c r="F235" s="263">
        <f t="shared" si="52"/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&amp;Cتفریغ بودجه سال 1402 شهرداری حسن آباد فشافویه - مصارف به تفکیک فصول اقتصادی</oddHeader>
    <oddFooter>&amp;Lامضاء . شورای اسلامی شهر
حسن ایلانلو&amp;Cامضاء  . شهردار 
شیرزاد یعقوبی&amp;Rامضاء . مدیر مالی
جعفر  علایی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view="pageBreakPreview" zoomScale="130" zoomScaleNormal="130" zoomScaleSheetLayoutView="130" workbookViewId="0">
      <pane ySplit="2" topLeftCell="A3" activePane="bottomLeft" state="frozen"/>
      <selection activeCell="A3" sqref="A3"/>
      <selection pane="bottomLeft" activeCell="A11" sqref="A11:XFD42"/>
    </sheetView>
  </sheetViews>
  <sheetFormatPr defaultColWidth="10.25" defaultRowHeight="17.25" x14ac:dyDescent="0.4"/>
  <cols>
    <col min="1" max="1" width="16" style="95" customWidth="1"/>
    <col min="2" max="2" width="34" style="95" customWidth="1"/>
    <col min="3" max="3" width="14.875" style="95" customWidth="1"/>
    <col min="4" max="4" width="10.875" style="95" bestFit="1" customWidth="1"/>
    <col min="5" max="5" width="18.625" style="220" bestFit="1" customWidth="1"/>
    <col min="6" max="6" width="19.875" style="220" bestFit="1" customWidth="1"/>
    <col min="7" max="8" width="15.25" style="220" customWidth="1"/>
    <col min="9" max="16384" width="10.25" style="95"/>
  </cols>
  <sheetData>
    <row r="1" spans="1:8" ht="17.25" customHeight="1" x14ac:dyDescent="0.4">
      <c r="A1" s="458" t="s">
        <v>92</v>
      </c>
      <c r="B1" s="460" t="s">
        <v>151</v>
      </c>
      <c r="C1" s="460" t="s">
        <v>152</v>
      </c>
      <c r="D1" s="460" t="s">
        <v>153</v>
      </c>
      <c r="E1" s="457" t="s">
        <v>306</v>
      </c>
      <c r="F1" s="457" t="s">
        <v>333</v>
      </c>
      <c r="G1" s="457" t="s">
        <v>331</v>
      </c>
      <c r="H1" s="457" t="s">
        <v>332</v>
      </c>
    </row>
    <row r="2" spans="1:8" x14ac:dyDescent="0.4">
      <c r="A2" s="459"/>
      <c r="B2" s="460"/>
      <c r="C2" s="460"/>
      <c r="D2" s="460"/>
      <c r="E2" s="457"/>
      <c r="F2" s="457"/>
      <c r="G2" s="457"/>
      <c r="H2" s="457"/>
    </row>
    <row r="3" spans="1:8" s="99" customFormat="1" ht="23.25" customHeight="1" x14ac:dyDescent="0.45">
      <c r="A3" s="145" t="s">
        <v>100</v>
      </c>
      <c r="B3" s="98" t="s">
        <v>443</v>
      </c>
      <c r="C3" s="97"/>
      <c r="D3" s="97"/>
      <c r="E3" s="217">
        <v>3540000000</v>
      </c>
      <c r="F3" s="217">
        <v>3510012000</v>
      </c>
      <c r="G3" s="217">
        <f>IF(E3&gt;F3,E3-F3,0)</f>
        <v>29988000</v>
      </c>
      <c r="H3" s="217">
        <f>IF(F3&gt;E3,F3-E3,0)</f>
        <v>0</v>
      </c>
    </row>
    <row r="4" spans="1:8" s="99" customFormat="1" ht="23.25" customHeight="1" x14ac:dyDescent="0.45">
      <c r="A4" s="98" t="s">
        <v>427</v>
      </c>
      <c r="B4" s="313" t="s">
        <v>439</v>
      </c>
      <c r="C4" s="314" t="s">
        <v>959</v>
      </c>
      <c r="D4" s="184"/>
      <c r="E4" s="217">
        <v>5500000000</v>
      </c>
      <c r="F4" s="217">
        <v>5340673854</v>
      </c>
      <c r="G4" s="217">
        <f t="shared" ref="G4:G11" si="0">IF(E4&gt;F4,E4-F4,0)</f>
        <v>159326146</v>
      </c>
      <c r="H4" s="217">
        <f>IF(F4&gt;E4,F4-E4,0)</f>
        <v>0</v>
      </c>
    </row>
    <row r="5" spans="1:8" s="99" customFormat="1" ht="23.25" customHeight="1" x14ac:dyDescent="0.45">
      <c r="A5" s="97" t="s">
        <v>427</v>
      </c>
      <c r="B5" s="100" t="s">
        <v>341</v>
      </c>
      <c r="C5" s="315" t="s">
        <v>852</v>
      </c>
      <c r="D5" s="97"/>
      <c r="E5" s="217">
        <v>500000000</v>
      </c>
      <c r="F5" s="217">
        <v>469800000</v>
      </c>
      <c r="G5" s="217">
        <f t="shared" si="0"/>
        <v>30200000</v>
      </c>
      <c r="H5" s="217">
        <f>IF(F5&gt;E5,F5-E5,0)</f>
        <v>0</v>
      </c>
    </row>
    <row r="6" spans="1:8" s="99" customFormat="1" ht="23.25" customHeight="1" x14ac:dyDescent="0.45">
      <c r="A6" s="97" t="s">
        <v>100</v>
      </c>
      <c r="B6" s="98" t="s">
        <v>443</v>
      </c>
      <c r="C6" s="101" t="s">
        <v>960</v>
      </c>
      <c r="D6" s="102"/>
      <c r="E6" s="218">
        <v>5500000000</v>
      </c>
      <c r="F6" s="218">
        <v>5064905079</v>
      </c>
      <c r="G6" s="217">
        <f t="shared" si="0"/>
        <v>435094921</v>
      </c>
      <c r="H6" s="217">
        <f t="shared" ref="H6:H11" si="1">IF(F6&gt;E6,F6-E6,0)</f>
        <v>0</v>
      </c>
    </row>
    <row r="7" spans="1:8" s="99" customFormat="1" ht="23.25" customHeight="1" x14ac:dyDescent="0.45">
      <c r="A7" s="97" t="s">
        <v>100</v>
      </c>
      <c r="B7" s="98" t="s">
        <v>443</v>
      </c>
      <c r="C7" s="316" t="s">
        <v>961</v>
      </c>
      <c r="D7" s="103"/>
      <c r="E7" s="217">
        <v>10000000000</v>
      </c>
      <c r="F7" s="217">
        <v>9765262566</v>
      </c>
      <c r="G7" s="217">
        <f t="shared" si="0"/>
        <v>234737434</v>
      </c>
      <c r="H7" s="217">
        <f t="shared" si="1"/>
        <v>0</v>
      </c>
    </row>
    <row r="8" spans="1:8" s="99" customFormat="1" ht="23.25" customHeight="1" x14ac:dyDescent="0.45">
      <c r="A8" s="97" t="s">
        <v>100</v>
      </c>
      <c r="B8" s="98" t="s">
        <v>443</v>
      </c>
      <c r="C8" s="101" t="s">
        <v>962</v>
      </c>
      <c r="D8" s="101"/>
      <c r="E8" s="217">
        <v>60000000</v>
      </c>
      <c r="F8" s="217">
        <v>54642300</v>
      </c>
      <c r="G8" s="217">
        <f t="shared" si="0"/>
        <v>5357700</v>
      </c>
      <c r="H8" s="217">
        <f t="shared" si="1"/>
        <v>0</v>
      </c>
    </row>
    <row r="9" spans="1:8" s="99" customFormat="1" ht="23.25" customHeight="1" x14ac:dyDescent="0.45">
      <c r="A9" s="97" t="s">
        <v>100</v>
      </c>
      <c r="B9" s="98" t="s">
        <v>443</v>
      </c>
      <c r="C9" s="101" t="s">
        <v>963</v>
      </c>
      <c r="D9" s="101"/>
      <c r="E9" s="217">
        <v>250000000</v>
      </c>
      <c r="F9" s="217">
        <v>221940594</v>
      </c>
      <c r="G9" s="217">
        <f t="shared" si="0"/>
        <v>28059406</v>
      </c>
      <c r="H9" s="217">
        <f t="shared" si="1"/>
        <v>0</v>
      </c>
    </row>
    <row r="10" spans="1:8" s="99" customFormat="1" ht="23.25" customHeight="1" x14ac:dyDescent="0.45">
      <c r="A10" s="97" t="s">
        <v>53</v>
      </c>
      <c r="B10" s="184" t="s">
        <v>113</v>
      </c>
      <c r="C10" s="101" t="s">
        <v>964</v>
      </c>
      <c r="D10" s="101"/>
      <c r="E10" s="217">
        <v>650000000</v>
      </c>
      <c r="F10" s="217">
        <v>612054286</v>
      </c>
      <c r="G10" s="217">
        <f t="shared" si="0"/>
        <v>37945714</v>
      </c>
      <c r="H10" s="217">
        <f t="shared" si="1"/>
        <v>0</v>
      </c>
    </row>
    <row r="11" spans="1:8" s="99" customFormat="1" ht="23.25" customHeight="1" x14ac:dyDescent="0.45">
      <c r="A11" s="97"/>
      <c r="B11" s="97"/>
      <c r="C11" s="97"/>
      <c r="D11" s="97"/>
      <c r="E11" s="217"/>
      <c r="F11" s="217"/>
      <c r="G11" s="217">
        <f t="shared" si="0"/>
        <v>0</v>
      </c>
      <c r="H11" s="217">
        <f t="shared" si="1"/>
        <v>0</v>
      </c>
    </row>
    <row r="12" spans="1:8" s="99" customFormat="1" ht="23.25" customHeight="1" x14ac:dyDescent="0.45">
      <c r="A12" s="335" t="s">
        <v>12</v>
      </c>
      <c r="B12" s="456"/>
      <c r="C12" s="456"/>
      <c r="D12" s="336"/>
      <c r="E12" s="219">
        <f>SUM(E3:E11)</f>
        <v>26000000000</v>
      </c>
      <c r="F12" s="219">
        <f>SUM(F3:F11)</f>
        <v>25039290679</v>
      </c>
      <c r="G12" s="219">
        <f>SUM(G3:G11)</f>
        <v>960709321</v>
      </c>
      <c r="H12" s="219">
        <f>SUM(H3:H11)</f>
        <v>0</v>
      </c>
    </row>
  </sheetData>
  <mergeCells count="9">
    <mergeCell ref="A12:D12"/>
    <mergeCell ref="F1:F2"/>
    <mergeCell ref="G1:G2"/>
    <mergeCell ref="H1:H2"/>
    <mergeCell ref="A1:A2"/>
    <mergeCell ref="B1:B2"/>
    <mergeCell ref="C1:C2"/>
    <mergeCell ref="D1:D2"/>
    <mergeCell ref="E1:E2"/>
  </mergeCells>
  <printOptions horizontalCentered="1"/>
  <pageMargins left="0.39370078740157483" right="0.39370078740157483" top="1.1023622047244095" bottom="0.98425196850393704" header="0.39370078740157483" footer="0.39370078740157483"/>
  <pageSetup paperSize="9" scale="80" orientation="landscape" r:id="rId1"/>
  <headerFooter>
    <oddHeader xml:space="preserve">&amp;L&amp;"B Sina,Bold"صفحه : &amp;P از &amp;N
&amp;"B Roya,Bold"ارقام به هزار ريال&amp;C&amp;"B Titr,Bold"&amp;16تفريغ بودجه سال 1402 شهرداري حسن آباد
فرم &amp;A &amp;R          </oddHeader>
    <oddFooter>&amp;Lامضاء- شوراي اسلامي شهر
حسن   ایلانلو&amp;Cامضاء- شهردار
شیرزاد   یعقوبی&amp;Rامضاء- مدير مالي شهرداري
جعفر   علایی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Sheet1!$B$3:$B$8</xm:f>
          </x14:formula1>
          <xm:sqref>A13:A1048576 A1:A11</xm:sqref>
        </x14:dataValidation>
        <x14:dataValidation type="list" allowBlank="1" showInputMessage="1" showErrorMessage="1">
          <x14:formula1>
            <xm:f>Sheet1!$F$3:$F$34</xm:f>
          </x14:formula1>
          <xm:sqref>B13:B1048576 B1:B11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rightToLeft="1" view="pageBreakPreview" zoomScale="130" zoomScaleNormal="130" zoomScaleSheetLayoutView="130" workbookViewId="0">
      <selection activeCell="C2" sqref="C2:F2"/>
    </sheetView>
  </sheetViews>
  <sheetFormatPr defaultColWidth="10.25" defaultRowHeight="17.25" x14ac:dyDescent="0.4"/>
  <cols>
    <col min="1" max="1" width="3.75" style="95" bestFit="1" customWidth="1"/>
    <col min="2" max="2" width="13" style="95" customWidth="1"/>
    <col min="3" max="3" width="7.875" style="95" customWidth="1"/>
    <col min="4" max="4" width="5.75" style="95" customWidth="1"/>
    <col min="5" max="5" width="6.25" style="95" customWidth="1"/>
    <col min="6" max="6" width="5.75" style="95" bestFit="1" customWidth="1"/>
    <col min="7" max="7" width="6.625" style="95" customWidth="1"/>
    <col min="8" max="8" width="5.75" style="95" bestFit="1" customWidth="1"/>
    <col min="9" max="9" width="8.625" style="95" bestFit="1" customWidth="1"/>
    <col min="10" max="10" width="29" style="95" customWidth="1"/>
    <col min="11" max="11" width="12.125" style="95" customWidth="1"/>
    <col min="12" max="16384" width="10.25" style="95"/>
  </cols>
  <sheetData>
    <row r="1" spans="1:14" ht="17.25" customHeight="1" thickBot="1" x14ac:dyDescent="0.45">
      <c r="A1" s="438" t="s">
        <v>394</v>
      </c>
      <c r="B1" s="439"/>
      <c r="C1" s="439"/>
      <c r="D1" s="439"/>
      <c r="E1" s="439"/>
      <c r="F1" s="439"/>
      <c r="G1" s="440"/>
      <c r="H1" s="75"/>
      <c r="I1" s="436" t="s">
        <v>395</v>
      </c>
      <c r="J1" s="437"/>
      <c r="K1" s="437"/>
      <c r="L1" s="437"/>
      <c r="M1" s="437"/>
      <c r="N1" s="471"/>
    </row>
    <row r="2" spans="1:14" ht="34.5" customHeight="1" x14ac:dyDescent="0.4">
      <c r="A2" s="441" t="s">
        <v>397</v>
      </c>
      <c r="B2" s="446"/>
      <c r="C2" s="463"/>
      <c r="D2" s="464"/>
      <c r="E2" s="464"/>
      <c r="F2" s="465"/>
      <c r="G2" s="78"/>
      <c r="H2" s="75"/>
      <c r="I2" s="140" t="s">
        <v>121</v>
      </c>
      <c r="J2" s="141" t="s">
        <v>122</v>
      </c>
      <c r="K2" s="141" t="s">
        <v>306</v>
      </c>
      <c r="L2" s="141" t="s">
        <v>333</v>
      </c>
      <c r="M2" s="141" t="s">
        <v>331</v>
      </c>
      <c r="N2" s="179" t="s">
        <v>332</v>
      </c>
    </row>
    <row r="3" spans="1:14" s="99" customFormat="1" ht="23.25" customHeight="1" x14ac:dyDescent="0.45">
      <c r="A3" s="441" t="s">
        <v>398</v>
      </c>
      <c r="B3" s="442"/>
      <c r="C3" s="447"/>
      <c r="D3" s="447"/>
      <c r="E3" s="447"/>
      <c r="F3" s="75"/>
      <c r="G3" s="79"/>
      <c r="H3" s="75"/>
      <c r="I3" s="430" t="s">
        <v>2</v>
      </c>
      <c r="J3" s="431"/>
      <c r="K3" s="83"/>
      <c r="L3" s="83"/>
      <c r="M3" s="83"/>
      <c r="N3" s="180"/>
    </row>
    <row r="4" spans="1:14" s="99" customFormat="1" ht="23.25" customHeight="1" x14ac:dyDescent="0.45">
      <c r="A4" s="441" t="s">
        <v>143</v>
      </c>
      <c r="B4" s="442"/>
      <c r="C4" s="447"/>
      <c r="D4" s="447"/>
      <c r="E4" s="447"/>
      <c r="F4" s="75"/>
      <c r="G4" s="79"/>
      <c r="H4" s="75"/>
      <c r="I4" s="430" t="s">
        <v>358</v>
      </c>
      <c r="J4" s="431"/>
      <c r="K4" s="83"/>
      <c r="L4" s="83"/>
      <c r="M4" s="83"/>
      <c r="N4" s="180"/>
    </row>
    <row r="5" spans="1:14" s="99" customFormat="1" ht="23.25" customHeight="1" x14ac:dyDescent="0.45">
      <c r="A5" s="441" t="s">
        <v>144</v>
      </c>
      <c r="B5" s="442"/>
      <c r="C5" s="447"/>
      <c r="D5" s="447"/>
      <c r="E5" s="447"/>
      <c r="F5" s="75"/>
      <c r="G5" s="79"/>
      <c r="H5" s="75"/>
      <c r="I5" s="430"/>
      <c r="J5" s="431"/>
      <c r="K5" s="83"/>
      <c r="L5" s="83"/>
      <c r="M5" s="83"/>
      <c r="N5" s="180"/>
    </row>
    <row r="6" spans="1:14" s="99" customFormat="1" ht="23.25" customHeight="1" thickBot="1" x14ac:dyDescent="0.5">
      <c r="A6" s="441" t="s">
        <v>399</v>
      </c>
      <c r="B6" s="442"/>
      <c r="C6" s="447"/>
      <c r="D6" s="447"/>
      <c r="E6" s="447"/>
      <c r="F6" s="75"/>
      <c r="G6" s="79"/>
      <c r="H6" s="75"/>
      <c r="I6" s="461"/>
      <c r="J6" s="462"/>
      <c r="K6" s="89"/>
      <c r="L6" s="89"/>
      <c r="M6" s="89"/>
      <c r="N6" s="181"/>
    </row>
    <row r="7" spans="1:14" s="99" customFormat="1" ht="23.25" customHeight="1" thickBot="1" x14ac:dyDescent="0.5">
      <c r="A7" s="441" t="s">
        <v>400</v>
      </c>
      <c r="B7" s="442"/>
      <c r="C7" s="447"/>
      <c r="D7" s="447"/>
      <c r="E7" s="447"/>
      <c r="F7" s="75"/>
      <c r="G7" s="86"/>
      <c r="H7" s="85"/>
      <c r="I7" s="472"/>
      <c r="J7" s="472"/>
      <c r="K7" s="472"/>
      <c r="L7" s="472"/>
      <c r="M7" s="472"/>
      <c r="N7" s="472"/>
    </row>
    <row r="8" spans="1:14" s="99" customFormat="1" ht="23.25" customHeight="1" x14ac:dyDescent="0.45">
      <c r="A8" s="441" t="s">
        <v>401</v>
      </c>
      <c r="B8" s="442"/>
      <c r="C8" s="447"/>
      <c r="D8" s="447"/>
      <c r="E8" s="447"/>
      <c r="F8" s="75"/>
      <c r="G8" s="79"/>
      <c r="H8" s="75"/>
      <c r="I8" s="436" t="s">
        <v>396</v>
      </c>
      <c r="J8" s="437"/>
      <c r="K8" s="437"/>
      <c r="L8" s="437"/>
      <c r="M8" s="437"/>
      <c r="N8" s="471"/>
    </row>
    <row r="9" spans="1:14" s="99" customFormat="1" ht="23.25" customHeight="1" x14ac:dyDescent="0.45">
      <c r="A9" s="441" t="s">
        <v>402</v>
      </c>
      <c r="B9" s="442"/>
      <c r="C9" s="447"/>
      <c r="D9" s="447"/>
      <c r="E9" s="447"/>
      <c r="F9" s="85"/>
      <c r="G9" s="79"/>
      <c r="H9" s="75"/>
      <c r="I9" s="425" t="s">
        <v>121</v>
      </c>
      <c r="J9" s="426" t="s">
        <v>122</v>
      </c>
      <c r="K9" s="421" t="s">
        <v>306</v>
      </c>
      <c r="L9" s="421" t="s">
        <v>333</v>
      </c>
      <c r="M9" s="421" t="s">
        <v>331</v>
      </c>
      <c r="N9" s="466" t="s">
        <v>332</v>
      </c>
    </row>
    <row r="10" spans="1:14" s="99" customFormat="1" ht="23.25" customHeight="1" x14ac:dyDescent="0.45">
      <c r="A10" s="441"/>
      <c r="B10" s="442"/>
      <c r="C10" s="468"/>
      <c r="D10" s="468"/>
      <c r="E10" s="468"/>
      <c r="F10" s="75"/>
      <c r="G10" s="79"/>
      <c r="H10" s="75"/>
      <c r="I10" s="425"/>
      <c r="J10" s="427"/>
      <c r="K10" s="422"/>
      <c r="L10" s="422"/>
      <c r="M10" s="422"/>
      <c r="N10" s="467"/>
    </row>
    <row r="11" spans="1:14" s="99" customFormat="1" ht="18.75" x14ac:dyDescent="0.45">
      <c r="A11" s="177"/>
      <c r="G11" s="79"/>
      <c r="H11" s="75"/>
      <c r="I11" s="81" t="s">
        <v>124</v>
      </c>
      <c r="J11" s="162" t="s">
        <v>431</v>
      </c>
      <c r="K11" s="59"/>
      <c r="L11" s="59"/>
      <c r="M11" s="59"/>
      <c r="N11" s="182"/>
    </row>
    <row r="12" spans="1:14" s="99" customFormat="1" ht="23.25" customHeight="1" x14ac:dyDescent="0.45">
      <c r="A12" s="177"/>
      <c r="G12" s="79"/>
      <c r="H12" s="75"/>
      <c r="I12" s="81" t="s">
        <v>127</v>
      </c>
      <c r="J12" s="143" t="s">
        <v>515</v>
      </c>
      <c r="K12" s="83"/>
      <c r="L12" s="83"/>
      <c r="M12" s="83"/>
      <c r="N12" s="180"/>
    </row>
    <row r="13" spans="1:14" s="99" customFormat="1" ht="23.25" customHeight="1" x14ac:dyDescent="0.45">
      <c r="A13" s="177"/>
      <c r="G13" s="79"/>
      <c r="H13" s="75"/>
      <c r="I13" s="81" t="s">
        <v>129</v>
      </c>
      <c r="J13" s="143" t="s">
        <v>516</v>
      </c>
      <c r="K13" s="83"/>
      <c r="L13" s="83"/>
      <c r="M13" s="83"/>
      <c r="N13" s="180"/>
    </row>
    <row r="14" spans="1:14" s="99" customFormat="1" ht="51.75" x14ac:dyDescent="0.45">
      <c r="A14" s="177"/>
      <c r="G14" s="79"/>
      <c r="H14" s="75"/>
      <c r="I14" s="81" t="s">
        <v>132</v>
      </c>
      <c r="J14" s="143" t="s">
        <v>517</v>
      </c>
      <c r="K14" s="83"/>
      <c r="L14" s="83"/>
      <c r="M14" s="83"/>
      <c r="N14" s="180"/>
    </row>
    <row r="15" spans="1:14" s="99" customFormat="1" ht="23.25" customHeight="1" thickBot="1" x14ac:dyDescent="0.5">
      <c r="A15" s="178"/>
      <c r="B15" s="176"/>
      <c r="C15" s="176"/>
      <c r="D15" s="176"/>
      <c r="E15" s="176"/>
      <c r="F15" s="176"/>
      <c r="G15" s="163"/>
      <c r="H15" s="85"/>
      <c r="I15" s="461" t="s">
        <v>148</v>
      </c>
      <c r="J15" s="462"/>
      <c r="K15" s="469"/>
      <c r="L15" s="462"/>
      <c r="M15" s="470"/>
      <c r="N15" s="462"/>
    </row>
  </sheetData>
  <mergeCells count="35">
    <mergeCell ref="K15:L15"/>
    <mergeCell ref="M15:N15"/>
    <mergeCell ref="C8:E8"/>
    <mergeCell ref="I8:N8"/>
    <mergeCell ref="A1:G1"/>
    <mergeCell ref="I1:N1"/>
    <mergeCell ref="I3:J3"/>
    <mergeCell ref="I4:J4"/>
    <mergeCell ref="C4:E4"/>
    <mergeCell ref="C6:E6"/>
    <mergeCell ref="C7:E7"/>
    <mergeCell ref="C5:E5"/>
    <mergeCell ref="I5:J5"/>
    <mergeCell ref="I6:J6"/>
    <mergeCell ref="I7:N7"/>
    <mergeCell ref="J9:J10"/>
    <mergeCell ref="K9:K10"/>
    <mergeCell ref="L9:L10"/>
    <mergeCell ref="M9:M10"/>
    <mergeCell ref="N9:N10"/>
    <mergeCell ref="A10:B10"/>
    <mergeCell ref="C10:E10"/>
    <mergeCell ref="I15:J15"/>
    <mergeCell ref="A6:B6"/>
    <mergeCell ref="A7:B7"/>
    <mergeCell ref="A8:B8"/>
    <mergeCell ref="A2:B2"/>
    <mergeCell ref="C2:F2"/>
    <mergeCell ref="I9:I10"/>
    <mergeCell ref="C9:E9"/>
    <mergeCell ref="A3:B3"/>
    <mergeCell ref="C3:E3"/>
    <mergeCell ref="A4:B4"/>
    <mergeCell ref="A5:B5"/>
    <mergeCell ref="A9:B9"/>
  </mergeCells>
  <printOptions horizontalCentered="1"/>
  <pageMargins left="0.39370078740157483" right="0.39370078740157483" top="1.1023622047244095" bottom="0.98425196850393704" header="0.39370078740157483" footer="0.39370078740157483"/>
  <pageSetup paperSize="9" scale="80" orientation="landscape" r:id="rId1"/>
  <headerFooter>
    <oddHeader xml:space="preserve">&amp;L&amp;"B Sina,Bold"صفحه : &amp;P از &amp;N
&amp;"B Roya,Bold"ارقام به هزار ريال&amp;C&amp;"B Titr,Bold"&amp;16تفريغ بودجه سال 1399 شهرداري ..............
فرم &amp;A &amp;R          </oddHeader>
    <oddFooter>&amp;Lامضاء- شوراي اسلامي شهر
تاريخ : .......................&amp;Cامضاء- شهردار
تاريخ : .......................&amp;Rامضاء- مدير مالي شهرداري
تاريخ : .......................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showGridLines="0" rightToLeft="1" view="pageBreakPreview" zoomScale="124" zoomScaleNormal="100" zoomScaleSheetLayoutView="124" workbookViewId="0">
      <selection activeCell="H6" sqref="H6"/>
    </sheetView>
  </sheetViews>
  <sheetFormatPr defaultColWidth="9" defaultRowHeight="18" x14ac:dyDescent="0.4"/>
  <cols>
    <col min="1" max="1" width="9" style="105"/>
    <col min="2" max="2" width="35.25" style="105" customWidth="1"/>
    <col min="3" max="3" width="16.125" style="105" customWidth="1"/>
    <col min="4" max="4" width="14.25" style="105" customWidth="1"/>
    <col min="5" max="5" width="1.875" style="105" customWidth="1"/>
    <col min="6" max="6" width="35.25" style="105" customWidth="1"/>
    <col min="7" max="7" width="15.625" style="105" customWidth="1"/>
    <col min="8" max="8" width="16.125" style="105" customWidth="1"/>
    <col min="9" max="16384" width="9" style="105"/>
  </cols>
  <sheetData>
    <row r="2" spans="2:8" ht="35.25" customHeight="1" x14ac:dyDescent="0.4">
      <c r="B2" s="475" t="s">
        <v>154</v>
      </c>
      <c r="C2" s="475"/>
      <c r="F2" s="475" t="s">
        <v>10</v>
      </c>
      <c r="G2" s="475"/>
    </row>
    <row r="3" spans="2:8" ht="18.75" x14ac:dyDescent="0.4">
      <c r="B3" s="104" t="s">
        <v>122</v>
      </c>
      <c r="C3" s="96" t="s">
        <v>306</v>
      </c>
      <c r="D3" s="96" t="s">
        <v>333</v>
      </c>
      <c r="F3" s="104" t="s">
        <v>122</v>
      </c>
      <c r="G3" s="96" t="s">
        <v>306</v>
      </c>
      <c r="H3" s="96" t="s">
        <v>333</v>
      </c>
    </row>
    <row r="4" spans="2:8" ht="21.75" customHeight="1" x14ac:dyDescent="0.4">
      <c r="B4" s="366" t="s">
        <v>155</v>
      </c>
      <c r="C4" s="476">
        <v>0</v>
      </c>
      <c r="D4" s="478">
        <v>0</v>
      </c>
      <c r="F4" s="404" t="s">
        <v>526</v>
      </c>
      <c r="G4" s="480">
        <v>0</v>
      </c>
      <c r="H4" s="473">
        <v>0</v>
      </c>
    </row>
    <row r="5" spans="2:8" ht="21.75" customHeight="1" x14ac:dyDescent="0.4">
      <c r="B5" s="368"/>
      <c r="C5" s="477"/>
      <c r="D5" s="479"/>
      <c r="F5" s="404"/>
      <c r="G5" s="480"/>
      <c r="H5" s="474"/>
    </row>
    <row r="6" spans="2:8" ht="43.5" customHeight="1" x14ac:dyDescent="0.4">
      <c r="B6" s="145" t="s">
        <v>156</v>
      </c>
      <c r="C6" s="202">
        <v>0</v>
      </c>
      <c r="D6" s="202">
        <v>0</v>
      </c>
      <c r="F6" s="134" t="s">
        <v>527</v>
      </c>
      <c r="G6" s="199">
        <v>0</v>
      </c>
      <c r="H6" s="200">
        <v>0</v>
      </c>
    </row>
    <row r="7" spans="2:8" ht="42.75" customHeight="1" x14ac:dyDescent="0.4">
      <c r="B7" s="145" t="s">
        <v>157</v>
      </c>
      <c r="C7" s="203">
        <v>0</v>
      </c>
      <c r="D7" s="203">
        <v>0</v>
      </c>
      <c r="F7" s="134" t="s">
        <v>528</v>
      </c>
      <c r="G7" s="199">
        <v>0</v>
      </c>
      <c r="H7" s="199">
        <v>0</v>
      </c>
    </row>
    <row r="8" spans="2:8" ht="33.75" customHeight="1" x14ac:dyDescent="0.4">
      <c r="B8" s="106" t="s">
        <v>158</v>
      </c>
      <c r="C8" s="204">
        <f>SUM(C4:C7)</f>
        <v>0</v>
      </c>
      <c r="D8" s="204">
        <f>SUM(D4:D7)</f>
        <v>0</v>
      </c>
      <c r="F8" s="106" t="s">
        <v>159</v>
      </c>
      <c r="G8" s="201">
        <f>SUM(G4:G7)</f>
        <v>0</v>
      </c>
      <c r="H8" s="201">
        <f>SUM(H4:H7)</f>
        <v>0</v>
      </c>
    </row>
    <row r="9" spans="2:8" x14ac:dyDescent="0.4">
      <c r="B9" s="107"/>
    </row>
  </sheetData>
  <mergeCells count="8">
    <mergeCell ref="H4:H5"/>
    <mergeCell ref="B2:C2"/>
    <mergeCell ref="F2:G2"/>
    <mergeCell ref="B4:B5"/>
    <mergeCell ref="C4:C5"/>
    <mergeCell ref="D4:D5"/>
    <mergeCell ref="F4:F5"/>
    <mergeCell ref="G4:G5"/>
  </mergeCells>
  <printOptions horizontalCentered="1"/>
  <pageMargins left="0.39370078740157483" right="0.39370078740157483" top="1.1023622047244095" bottom="0.98425196850393704" header="0.39370078740157483" footer="0.39370078740157483"/>
  <pageSetup paperSize="9" scale="80" orientation="landscape" r:id="rId1"/>
  <headerFooter>
    <oddHeader xml:space="preserve">&amp;L&amp;"B Sina,Bold"صفحه : &amp;P از &amp;N
&amp;"B Roya,Bold"ارقام به هزار ريال&amp;C&amp;"B Titr,Bold"&amp;16تفريغ بودجه سال 1402 شهرداري حسن آباد
فرم &amp;A &amp;R          </oddHeader>
    <oddFooter>&amp;Lامضاء- شوراي اسلامي شهر
حسن  ایلانلو&amp;Cامضاء- شهردار
شیرزاد  یعقوبی&amp;Rامضاء- مدير مالي شهرداري
جعفر  علایی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10</vt:i4>
      </vt:variant>
    </vt:vector>
  </HeadingPairs>
  <TitlesOfParts>
    <vt:vector size="29" baseType="lpstr">
      <vt:lpstr>پيوست</vt:lpstr>
      <vt:lpstr>روكش</vt:lpstr>
      <vt:lpstr>ليست فرم ها</vt:lpstr>
      <vt:lpstr>1-1-خلاصه كل بودجه</vt:lpstr>
      <vt:lpstr>2-1-خلاصه كل بودجه</vt:lpstr>
      <vt:lpstr>عملكرد منابع-3-1</vt:lpstr>
      <vt:lpstr>عملكرد مصارف -4-1</vt:lpstr>
      <vt:lpstr>2-درآمد و منابع تامين اعتبار</vt:lpstr>
      <vt:lpstr>3-ماموريت و برنامه</vt:lpstr>
      <vt:lpstr>Sheet1</vt:lpstr>
      <vt:lpstr>1-3-ماموريت.برنامه.خدمت.فعاليت </vt:lpstr>
      <vt:lpstr>2-3-ماموريت.برنامه.طرح.پروژه</vt:lpstr>
      <vt:lpstr>1-2-3-اطلاعات پروژه </vt:lpstr>
      <vt:lpstr>4- مصارف اقتصادي </vt:lpstr>
      <vt:lpstr>1-4-  ريز مصارف اقتصادي</vt:lpstr>
      <vt:lpstr>هزینه</vt:lpstr>
      <vt:lpstr>5- تملك دارايي مالي</vt:lpstr>
      <vt:lpstr>1-5-ريز تملك مالي </vt:lpstr>
      <vt:lpstr>6-ديون قطعي شده سنواتي</vt:lpstr>
      <vt:lpstr>'1-1-خلاصه كل بودجه'!Print_Area</vt:lpstr>
      <vt:lpstr>'1-2-3-اطلاعات پروژه '!Print_Area</vt:lpstr>
      <vt:lpstr>'2-1-خلاصه كل بودجه'!Print_Area</vt:lpstr>
      <vt:lpstr>'2-درآمد و منابع تامين اعتبار'!Print_Area</vt:lpstr>
      <vt:lpstr>'6-ديون قطعي شده سنواتي'!Print_Area</vt:lpstr>
      <vt:lpstr>پيوست!Print_Area</vt:lpstr>
      <vt:lpstr>روكش!Print_Area</vt:lpstr>
      <vt:lpstr>'1-4-  ريز مصارف اقتصادي'!Print_Titles</vt:lpstr>
      <vt:lpstr>'2-درآمد و منابع تامين اعتبار'!Print_Titles</vt:lpstr>
      <vt:lpstr>'4- مصارف اقتصادي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A-----H</dc:creator>
  <cp:lastModifiedBy>Jafar AlaE(Mali)</cp:lastModifiedBy>
  <cp:lastPrinted>2024-08-21T06:35:38Z</cp:lastPrinted>
  <dcterms:created xsi:type="dcterms:W3CDTF">2018-09-22T07:18:49Z</dcterms:created>
  <dcterms:modified xsi:type="dcterms:W3CDTF">2024-11-11T09:04:04Z</dcterms:modified>
</cp:coreProperties>
</file>